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6" i="36"/>
  <c r="D84" i="36"/>
  <c r="K75" i="29"/>
  <c r="K130" i="29"/>
  <c r="K179" i="29"/>
  <c r="K122" i="29"/>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c r="B6307" i="106"/>
  <c r="D6307" i="106" s="1"/>
  <c r="B6308" i="106"/>
  <c r="D6308" i="106"/>
  <c r="B6309" i="106"/>
  <c r="D6309" i="106" s="1"/>
  <c r="B6310" i="106"/>
  <c r="D6310" i="106"/>
  <c r="B6311" i="106"/>
  <c r="D6311" i="106" s="1"/>
  <c r="B6312" i="106"/>
  <c r="D6312" i="106" s="1"/>
  <c r="B6313" i="106"/>
  <c r="D6313" i="106" s="1"/>
  <c r="B6314" i="106"/>
  <c r="D6314" i="106"/>
  <c r="B6315" i="106"/>
  <c r="D6315" i="106" s="1"/>
  <c r="B6316" i="106"/>
  <c r="D6316" i="106"/>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c r="B6340" i="106"/>
  <c r="D6340" i="106" s="1"/>
  <c r="B6341" i="106"/>
  <c r="D6341" i="106"/>
  <c r="B6342" i="106"/>
  <c r="D6342" i="106" s="1"/>
  <c r="B6343" i="106"/>
  <c r="D6343" i="106"/>
  <c r="B6344" i="106"/>
  <c r="D6344" i="106" s="1"/>
  <c r="B6345" i="106"/>
  <c r="D6345" i="106" s="1"/>
  <c r="B6346" i="106"/>
  <c r="D6346" i="106" s="1"/>
  <c r="B6347" i="106"/>
  <c r="D6347" i="106"/>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c r="B6375" i="106"/>
  <c r="D6375" i="106" s="1"/>
  <c r="B6376" i="106"/>
  <c r="D6376" i="106"/>
  <c r="B6377" i="106"/>
  <c r="D6377" i="106" s="1"/>
  <c r="B6378" i="106"/>
  <c r="D6378" i="106"/>
  <c r="B6379" i="106"/>
  <c r="D6379" i="106" s="1"/>
  <c r="B6380" i="106"/>
  <c r="D6380" i="106" s="1"/>
  <c r="B6381" i="106"/>
  <c r="D6381" i="106" s="1"/>
  <c r="B6382" i="106"/>
  <c r="D6382" i="106"/>
  <c r="B6383" i="106"/>
  <c r="D6383" i="106" s="1"/>
  <c r="B6384" i="106"/>
  <c r="D6384" i="106"/>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c r="B6406" i="106"/>
  <c r="D6406" i="106" s="1"/>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s="1"/>
  <c r="B6628" i="106"/>
  <c r="D6628" i="106" s="1"/>
  <c r="B6629" i="106"/>
  <c r="D6629" i="106" s="1"/>
  <c r="B6630" i="106"/>
  <c r="D6630" i="106"/>
  <c r="B6631" i="106"/>
  <c r="D6631" i="106" s="1"/>
  <c r="B6632" i="106"/>
  <c r="D6632" i="106"/>
  <c r="B6633" i="106"/>
  <c r="D6633" i="106" s="1"/>
  <c r="B6634" i="106"/>
  <c r="D6634" i="106" s="1"/>
  <c r="B6635" i="106"/>
  <c r="D6635" i="106" s="1"/>
  <c r="B6636" i="106"/>
  <c r="D6636" i="106" s="1"/>
  <c r="B6637" i="106"/>
  <c r="D6637" i="106" s="1"/>
  <c r="B6638" i="106"/>
  <c r="D6638" i="106"/>
  <c r="B6639" i="106"/>
  <c r="D6639" i="106" s="1"/>
  <c r="B6640" i="106"/>
  <c r="D6640" i="106"/>
  <c r="B6641" i="106"/>
  <c r="D6641" i="106" s="1"/>
  <c r="B6642" i="106"/>
  <c r="D6642" i="106" s="1"/>
  <c r="B6643" i="106"/>
  <c r="D6643" i="106" s="1"/>
  <c r="B6644" i="106"/>
  <c r="D6644" i="106" s="1"/>
  <c r="B6645" i="106"/>
  <c r="D6645" i="106" s="1"/>
  <c r="B6646" i="106"/>
  <c r="D6646" i="106"/>
  <c r="B6647" i="106"/>
  <c r="D6647" i="106" s="1"/>
  <c r="B6648" i="106"/>
  <c r="D6648" i="106"/>
  <c r="B6649" i="106"/>
  <c r="D6649" i="106" s="1"/>
  <c r="B6650" i="106"/>
  <c r="D6650" i="106" s="1"/>
  <c r="B6651" i="106"/>
  <c r="D6651" i="106" s="1"/>
  <c r="B6652" i="106"/>
  <c r="D6652" i="106" s="1"/>
  <c r="B6653" i="106"/>
  <c r="D6653" i="106" s="1"/>
  <c r="B6654" i="106"/>
  <c r="D6654" i="106"/>
  <c r="B6655" i="106"/>
  <c r="D6655" i="106" s="1"/>
  <c r="B6656" i="106"/>
  <c r="D6656" i="106"/>
  <c r="B6657" i="106"/>
  <c r="D6657" i="106" s="1"/>
  <c r="B6658" i="106"/>
  <c r="D6658" i="106" s="1"/>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s="1"/>
  <c r="B6669" i="106"/>
  <c r="D6669" i="106" s="1"/>
  <c r="B6670" i="106"/>
  <c r="D6670" i="106"/>
  <c r="B6671" i="106"/>
  <c r="D6671" i="106" s="1"/>
  <c r="B6672" i="106"/>
  <c r="D6672" i="106"/>
  <c r="B6673" i="106"/>
  <c r="D6673" i="106" s="1"/>
  <c r="B6674" i="106"/>
  <c r="D6674" i="106" s="1"/>
  <c r="B6675" i="106"/>
  <c r="D6675" i="106" s="1"/>
  <c r="B6676" i="106"/>
  <c r="D6676" i="106" s="1"/>
  <c r="B6677" i="106"/>
  <c r="D6677" i="106" s="1"/>
  <c r="B6678" i="106"/>
  <c r="D6678" i="106"/>
  <c r="B6679" i="106"/>
  <c r="D6679" i="106" s="1"/>
  <c r="B6680" i="106"/>
  <c r="D6680" i="106"/>
  <c r="B6681" i="106"/>
  <c r="D6681" i="106" s="1"/>
  <c r="B6682" i="106"/>
  <c r="D6682" i="106" s="1"/>
  <c r="B6683" i="106"/>
  <c r="D6683" i="106" s="1"/>
  <c r="B6684" i="106"/>
  <c r="D6684" i="106" s="1"/>
  <c r="B6685" i="106"/>
  <c r="D6685" i="106" s="1"/>
  <c r="B6686" i="106"/>
  <c r="D6686" i="106"/>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c r="B6697" i="106"/>
  <c r="D6697" i="106" s="1"/>
  <c r="B6698" i="106"/>
  <c r="D6698" i="106" s="1"/>
  <c r="B6699" i="106"/>
  <c r="D6699" i="106" s="1"/>
  <c r="B6700" i="106"/>
  <c r="D6700" i="106" s="1"/>
  <c r="B6701" i="106"/>
  <c r="D6701" i="106" s="1"/>
  <c r="B6702" i="106"/>
  <c r="D6702" i="106"/>
  <c r="B6703" i="106"/>
  <c r="D6703" i="106" s="1"/>
  <c r="B6704" i="106"/>
  <c r="D6704" i="106"/>
  <c r="B6705" i="106"/>
  <c r="D6705" i="106" s="1"/>
  <c r="B6706" i="106"/>
  <c r="D6706" i="106" s="1"/>
  <c r="B6707" i="106"/>
  <c r="D6707" i="106" s="1"/>
  <c r="B6708" i="106"/>
  <c r="D6708" i="106" s="1"/>
  <c r="B6709" i="106"/>
  <c r="D6709" i="106" s="1"/>
  <c r="B6710" i="106"/>
  <c r="D6710" i="106"/>
  <c r="B6711" i="106"/>
  <c r="D6711" i="106" s="1"/>
  <c r="B6712" i="106"/>
  <c r="D6712" i="106"/>
  <c r="B6713" i="106"/>
  <c r="D6713" i="106" s="1"/>
  <c r="B6714" i="106"/>
  <c r="D6714" i="106" s="1"/>
  <c r="B6715" i="106"/>
  <c r="D6715" i="106" s="1"/>
  <c r="B6716" i="106"/>
  <c r="D6716" i="106" s="1"/>
  <c r="B6717" i="106"/>
  <c r="D6717" i="106" s="1"/>
  <c r="B6718" i="106"/>
  <c r="D6718" i="106"/>
  <c r="B6719" i="106"/>
  <c r="D6719" i="106" s="1"/>
  <c r="B6720" i="106"/>
  <c r="D6720" i="106"/>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s="1"/>
  <c r="B6732" i="106"/>
  <c r="D6732" i="106" s="1"/>
  <c r="B6733" i="106"/>
  <c r="D6733" i="106" s="1"/>
  <c r="B6734" i="106"/>
  <c r="D6734" i="106"/>
  <c r="B6735" i="106"/>
  <c r="D6735" i="106" s="1"/>
  <c r="B6736" i="106"/>
  <c r="D6736" i="106"/>
  <c r="B6737" i="106"/>
  <c r="D6737" i="106" s="1"/>
  <c r="B6738" i="106"/>
  <c r="D6738" i="106" s="1"/>
  <c r="B6739" i="106"/>
  <c r="D6739" i="106" s="1"/>
  <c r="B6740" i="106"/>
  <c r="D6740" i="106" s="1"/>
  <c r="B6741" i="106"/>
  <c r="D6741" i="106" s="1"/>
  <c r="B6742" i="106"/>
  <c r="D6742" i="106"/>
  <c r="B6743" i="106"/>
  <c r="D6743" i="106" s="1"/>
  <c r="B6744" i="106"/>
  <c r="D6744" i="106"/>
  <c r="B6745" i="106"/>
  <c r="D6745" i="106" s="1"/>
  <c r="B6746" i="106"/>
  <c r="D6746" i="106" s="1"/>
  <c r="B6747" i="106"/>
  <c r="D6747" i="106" s="1"/>
  <c r="B6748" i="106"/>
  <c r="D6748" i="106" s="1"/>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B5644" i="106"/>
  <c r="D5644" i="106" s="1"/>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c r="D3409" i="106" s="1"/>
  <c r="G12" i="4"/>
  <c r="G14" i="4"/>
  <c r="B2609" i="106" s="1"/>
  <c r="D2609"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0" i="34"/>
  <c r="F128" i="34"/>
  <c r="F126" i="34"/>
  <c r="B5847" i="106"/>
  <c r="D5847" i="106" s="1"/>
  <c r="B5599" i="106"/>
  <c r="D5599" i="106" s="1"/>
  <c r="K274" i="5"/>
  <c r="K7" i="4" s="1"/>
  <c r="B3718" i="106" s="1"/>
  <c r="D3718" i="106" s="1"/>
  <c r="J173" i="5"/>
  <c r="B6397" i="106" s="1"/>
  <c r="D6397" i="106" s="1"/>
  <c r="J109" i="5"/>
  <c r="J4" i="4" s="1"/>
  <c r="B6220" i="106" s="1"/>
  <c r="D6220" i="106" s="1"/>
  <c r="F106" i="34"/>
  <c r="F104" i="34"/>
  <c r="D7" i="7"/>
  <c r="B1763" i="106" s="1"/>
  <c r="D1763" i="106" s="1"/>
  <c r="J275" i="5"/>
  <c r="B7055" i="106" s="1"/>
  <c r="D7055" i="106" s="1"/>
  <c r="B1746" i="106"/>
  <c r="D1746" i="106" s="1"/>
  <c r="D17" i="7"/>
  <c r="B4104" i="106" s="1"/>
  <c r="D4104" i="106" s="1"/>
  <c r="D18" i="7"/>
  <c r="B4105" i="106" s="1"/>
  <c r="D4105" i="106" s="1"/>
  <c r="D11" i="7"/>
  <c r="B1768" i="106"/>
  <c r="D1768" i="106" s="1"/>
  <c r="B5304" i="106" l="1"/>
  <c r="D5304" i="106" s="1"/>
  <c r="B4216" i="106"/>
  <c r="D4216" i="106" s="1"/>
  <c r="I6" i="4"/>
  <c r="B5011" i="106" s="1"/>
  <c r="D5011" i="106" s="1"/>
  <c r="D109" i="5"/>
  <c r="F127" i="34"/>
  <c r="G172" i="5"/>
  <c r="B5770" i="106" s="1"/>
  <c r="D5770" i="106" s="1"/>
  <c r="C109" i="5"/>
  <c r="K329" i="29"/>
  <c r="B7215" i="106" s="1"/>
  <c r="D7215" i="106" s="1"/>
  <c r="B6887" i="106"/>
  <c r="D6887" i="106" s="1"/>
  <c r="J6" i="4"/>
  <c r="B6221" i="106" s="1"/>
  <c r="D6221" i="106" s="1"/>
  <c r="B6352" i="106"/>
  <c r="D6352" i="106" s="1"/>
  <c r="C172" i="5"/>
  <c r="F109" i="5"/>
  <c r="D172" i="5"/>
  <c r="K109" i="5"/>
  <c r="D9" i="7"/>
  <c r="B1767" i="106" s="1"/>
  <c r="D1767" i="106" s="1"/>
  <c r="K173" i="5"/>
  <c r="K275" i="5" s="1"/>
  <c r="B6023" i="106" s="1"/>
  <c r="D6023" i="106" s="1"/>
  <c r="F94" i="34"/>
  <c r="D15" i="7"/>
  <c r="B1772" i="106" s="1"/>
  <c r="D1772" i="106" s="1"/>
  <c r="D12" i="7"/>
  <c r="B1769" i="106" s="1"/>
  <c r="D1769" i="106" s="1"/>
  <c r="F105" i="34"/>
  <c r="H109" i="5"/>
  <c r="H173" i="5"/>
  <c r="F110" i="34"/>
  <c r="F129" i="34"/>
  <c r="D5" i="7"/>
  <c r="B1761" i="106" s="1"/>
  <c r="D1761" i="106" s="1"/>
  <c r="K28" i="118"/>
  <c r="O27" i="118" s="1"/>
  <c r="O29" i="118" s="1"/>
  <c r="F173" i="5"/>
  <c r="B5653" i="106" s="1"/>
  <c r="D5653" i="106" s="1"/>
  <c r="G109" i="5"/>
  <c r="F47" i="34"/>
  <c r="F39" i="34"/>
  <c r="F35" i="34"/>
  <c r="J354" i="29"/>
  <c r="B7245" i="106" s="1"/>
  <c r="D7245" i="106" s="1"/>
  <c r="K323" i="29"/>
  <c r="J204" i="29"/>
  <c r="B7072" i="106" s="1"/>
  <c r="D7072" i="106" s="1"/>
  <c r="F66" i="34"/>
  <c r="I331" i="29"/>
  <c r="B7222" i="106" s="1"/>
  <c r="D7222" i="106" s="1"/>
  <c r="C331" i="29"/>
  <c r="B7216" i="106" s="1"/>
  <c r="D7216" i="106" s="1"/>
  <c r="J77" i="4"/>
  <c r="B6262" i="106" s="1"/>
  <c r="D6262" i="106" s="1"/>
  <c r="K344" i="29"/>
  <c r="B3669" i="106"/>
  <c r="D3669" i="106" s="1"/>
  <c r="K339" i="29"/>
  <c r="B3170" i="106"/>
  <c r="D3170" i="106" s="1"/>
  <c r="H76" i="4"/>
  <c r="B3298" i="106" s="1"/>
  <c r="D3298" i="106" s="1"/>
  <c r="B2030" i="106"/>
  <c r="D2030" i="106" s="1"/>
  <c r="L13" i="11"/>
  <c r="B2060" i="106" s="1"/>
  <c r="D2060" i="106" s="1"/>
  <c r="B1352" i="106"/>
  <c r="D1352" i="106" s="1"/>
  <c r="E204" i="29"/>
  <c r="B1353" i="106" s="1"/>
  <c r="D1353" i="106" s="1"/>
  <c r="B1314" i="106"/>
  <c r="D1314" i="106" s="1"/>
  <c r="H166" i="29"/>
  <c r="H168" i="29" s="1"/>
  <c r="B1318" i="106" s="1"/>
  <c r="D1318" i="106" s="1"/>
  <c r="B1223" i="106"/>
  <c r="D1223" i="106" s="1"/>
  <c r="C129" i="29"/>
  <c r="J41" i="3"/>
  <c r="B3317" i="106"/>
  <c r="D3317" i="106" s="1"/>
  <c r="B1553" i="106"/>
  <c r="D1553" i="106" s="1"/>
  <c r="H305" i="29"/>
  <c r="B1554" i="106" s="1"/>
  <c r="D1554" i="106" s="1"/>
  <c r="B1452" i="106"/>
  <c r="D1452" i="106" s="1"/>
  <c r="H288" i="29"/>
  <c r="B1454" i="106" s="1"/>
  <c r="D1454" i="106" s="1"/>
  <c r="F15" i="145"/>
  <c r="F19" i="145" s="1"/>
  <c r="B1274" i="106"/>
  <c r="D1274" i="106" s="1"/>
  <c r="B2106" i="106"/>
  <c r="D2106" i="106" s="1"/>
  <c r="I76" i="4"/>
  <c r="B3318" i="106" s="1"/>
  <c r="D3318" i="106" s="1"/>
  <c r="B2043" i="106"/>
  <c r="D2043" i="106" s="1"/>
  <c r="K16" i="11"/>
  <c r="B2055" i="106" s="1"/>
  <c r="D2055" i="106" s="1"/>
  <c r="B1364" i="106"/>
  <c r="D1364" i="106" s="1"/>
  <c r="G204" i="29"/>
  <c r="B1325" i="106"/>
  <c r="D1325" i="106" s="1"/>
  <c r="K162" i="29"/>
  <c r="E15" i="145"/>
  <c r="B1126" i="106"/>
  <c r="D1126" i="106" s="1"/>
  <c r="B2910" i="106"/>
  <c r="D2910" i="106" s="1"/>
  <c r="I41" i="3"/>
  <c r="K286" i="29"/>
  <c r="E102" i="29"/>
  <c r="B2790" i="106" s="1"/>
  <c r="D2790" i="106" s="1"/>
  <c r="B2789" i="106"/>
  <c r="D2789" i="106" s="1"/>
  <c r="H354" i="29"/>
  <c r="B3660" i="106" s="1"/>
  <c r="D3660" i="106" s="1"/>
  <c r="G354" i="29"/>
  <c r="B3650" i="106" s="1"/>
  <c r="D3650" i="106" s="1"/>
  <c r="F77" i="4"/>
  <c r="B3255" i="106" s="1"/>
  <c r="D3255" i="106" s="1"/>
  <c r="L41" i="3"/>
  <c r="I24" i="12"/>
  <c r="F21" i="8"/>
  <c r="K178" i="29"/>
  <c r="F13" i="4" s="1"/>
  <c r="B2596" i="106" s="1"/>
  <c r="D2596" i="106" s="1"/>
  <c r="E168" i="29"/>
  <c r="B1309" i="106" s="1"/>
  <c r="D1309" i="106" s="1"/>
  <c r="K76" i="4"/>
  <c r="B3586" i="106" s="1"/>
  <c r="D3586" i="106" s="1"/>
  <c r="K110" i="29"/>
  <c r="J88" i="28"/>
  <c r="K278" i="29"/>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K102" i="29" l="1"/>
  <c r="L114" i="29"/>
  <c r="C114" i="29"/>
  <c r="B757" i="106" s="1"/>
  <c r="D757" i="106" s="1"/>
  <c r="B1151" i="106"/>
  <c r="D1151" i="106" s="1"/>
  <c r="K112" i="29"/>
  <c r="B1879" i="106"/>
  <c r="D1879" i="106" s="1"/>
  <c r="H22" i="37"/>
  <c r="B1515" i="106"/>
  <c r="D1515" i="106" s="1"/>
  <c r="G16" i="4"/>
  <c r="B2611" i="106" s="1"/>
  <c r="D2611" i="106" s="1"/>
  <c r="G15" i="145"/>
  <c r="K341" i="29"/>
  <c r="B3670" i="106"/>
  <c r="D3670" i="106" s="1"/>
  <c r="B7207" i="106"/>
  <c r="D7207" i="106" s="1"/>
  <c r="J13" i="4"/>
  <c r="B7042" i="106" s="1"/>
  <c r="D7042" i="106" s="1"/>
  <c r="H4" i="4"/>
  <c r="B6025" i="106"/>
  <c r="D6025" i="106" s="1"/>
  <c r="G173" i="5"/>
  <c r="B5214" i="106"/>
  <c r="D5214" i="106" s="1"/>
  <c r="C173" i="5"/>
  <c r="D4" i="4"/>
  <c r="B2564" i="106" s="1"/>
  <c r="D2564" i="106" s="1"/>
  <c r="B5356" i="106"/>
  <c r="D5356" i="106" s="1"/>
  <c r="D7256" i="106"/>
  <c r="K331" i="29"/>
  <c r="K332" i="29" s="1"/>
  <c r="B7225" i="106" s="1"/>
  <c r="D7225" i="106" s="1"/>
  <c r="D7252" i="106"/>
  <c r="F175" i="34"/>
  <c r="B1996" i="106"/>
  <c r="D1996" i="106" s="1"/>
  <c r="I26" i="12"/>
  <c r="B7741" i="106" s="1"/>
  <c r="D7741" i="106" s="1"/>
  <c r="B2913" i="106"/>
  <c r="D2913" i="106" s="1"/>
  <c r="D56" i="36"/>
  <c r="B6216" i="106"/>
  <c r="D6216" i="106" s="1"/>
  <c r="D57" i="36"/>
  <c r="B6024" i="106"/>
  <c r="D6024" i="106" s="1"/>
  <c r="G4" i="4"/>
  <c r="B2603" i="106" s="1"/>
  <c r="D2603" i="106" s="1"/>
  <c r="K4" i="4"/>
  <c r="B6028" i="106"/>
  <c r="D6028" i="106" s="1"/>
  <c r="B5121" i="106"/>
  <c r="D5121" i="106" s="1"/>
  <c r="C4" i="4"/>
  <c r="B2551" i="106" s="1"/>
  <c r="D2551" i="106" s="1"/>
  <c r="D30" i="36"/>
  <c r="B7760" i="106"/>
  <c r="D7760" i="106" s="1"/>
  <c r="B1365" i="106"/>
  <c r="D1365" i="106" s="1"/>
  <c r="F65" i="34"/>
  <c r="I77" i="4"/>
  <c r="B3319" i="106" s="1"/>
  <c r="D3319" i="106" s="1"/>
  <c r="H6" i="4"/>
  <c r="B2656" i="106" s="1"/>
  <c r="D2656" i="106" s="1"/>
  <c r="B5906" i="106"/>
  <c r="D5906" i="106" s="1"/>
  <c r="F4" i="4"/>
  <c r="B2591" i="106" s="1"/>
  <c r="D2591" i="106" s="1"/>
  <c r="B5588" i="106"/>
  <c r="D5588" i="106" s="1"/>
  <c r="H275" i="5"/>
  <c r="B5915" i="106" s="1"/>
  <c r="D5915" i="106" s="1"/>
  <c r="D19" i="7"/>
  <c r="B1775" i="106" s="1"/>
  <c r="D1775" i="106" s="1"/>
  <c r="F275" i="5"/>
  <c r="B3724" i="106"/>
  <c r="D3724" i="106" s="1"/>
  <c r="F73" i="34"/>
  <c r="G15" i="4"/>
  <c r="B6032" i="106" s="1"/>
  <c r="D6032" i="106" s="1"/>
  <c r="B2917" i="106"/>
  <c r="D2917" i="106" s="1"/>
  <c r="D59" i="36"/>
  <c r="B1225" i="106"/>
  <c r="D1225" i="106" s="1"/>
  <c r="C150" i="29"/>
  <c r="B1226" i="106" s="1"/>
  <c r="D1226" i="106" s="1"/>
  <c r="B3674" i="106"/>
  <c r="D3674" i="106" s="1"/>
  <c r="K15" i="4"/>
  <c r="B3573" i="106" s="1"/>
  <c r="D3573" i="106" s="1"/>
  <c r="K6" i="4"/>
  <c r="B3570" i="106" s="1"/>
  <c r="D3570" i="106" s="1"/>
  <c r="B6014" i="106"/>
  <c r="D6014" i="106" s="1"/>
  <c r="B5412" i="106"/>
  <c r="D5412" i="106" s="1"/>
  <c r="D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J8" i="4"/>
  <c r="D7" i="4"/>
  <c r="B5507" i="106"/>
  <c r="D5507" i="106" s="1"/>
  <c r="B7298" i="106"/>
  <c r="C35" i="131"/>
  <c r="B7299" i="106" s="1"/>
  <c r="B3569" i="106" l="1"/>
  <c r="D3569" i="106" s="1"/>
  <c r="K8" i="4"/>
  <c r="B5223" i="106"/>
  <c r="D5223" i="106" s="1"/>
  <c r="C6" i="4"/>
  <c r="B2553" i="106" s="1"/>
  <c r="D2553" i="106" s="1"/>
  <c r="B2655" i="106"/>
  <c r="D2655" i="106" s="1"/>
  <c r="H8" i="4"/>
  <c r="K13" i="4"/>
  <c r="B3572" i="106" s="1"/>
  <c r="D3572" i="106" s="1"/>
  <c r="B3672" i="106"/>
  <c r="D3672" i="106" s="1"/>
  <c r="K306" i="29"/>
  <c r="B1561" i="106" s="1"/>
  <c r="D1561" i="106" s="1"/>
  <c r="B7224" i="106"/>
  <c r="D7224" i="106" s="1"/>
  <c r="B5421" i="106"/>
  <c r="D5421" i="106" s="1"/>
  <c r="D6" i="4"/>
  <c r="B2566" i="106" s="1"/>
  <c r="D2566" i="106" s="1"/>
  <c r="D275" i="5"/>
  <c r="K354" i="29"/>
  <c r="F24" i="37"/>
  <c r="B5778" i="106"/>
  <c r="D5778" i="106" s="1"/>
  <c r="G6" i="4"/>
  <c r="B2604" i="106" s="1"/>
  <c r="D2604" i="106" s="1"/>
  <c r="B7019" i="106"/>
  <c r="D7019" i="106" s="1"/>
  <c r="C16" i="4"/>
  <c r="B2560" i="106" s="1"/>
  <c r="D2560" i="106" s="1"/>
  <c r="F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K17"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O17" i="118"/>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<sst xmlns="http://schemas.openxmlformats.org/spreadsheetml/2006/main" count="5001" uniqueCount="2111">
  <si>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</si>
  <si>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</si>
  <si>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</si>
  <si>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</si>
  <si>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</si>
  <si>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</si>
  <si>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</si>
  <si>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</si>
  <si>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</si>
  <si>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</si>
  <si>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</si>
  <si>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</si>
  <si>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</si>
  <si>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</si>
  <si>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</si>
  <si>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</si>
  <si>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</si>
  <si>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</si>
  <si>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</si>
  <si>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</si>
  <si>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</si>
  <si>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</si>
  <si>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</si>
  <si>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</si>
  <si>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</si>
  <si>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</si>
  <si>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</si>
  <si>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</si>
  <si>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</si>
  <si>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</si>
  <si>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</si>
  <si>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</si>
  <si>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</si>
  <si>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</si>
  <si>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</si>
  <si>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</si>
  <si>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</si>
  <si>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</si>
  <si>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</si>
  <si>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</si>
  <si>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</si>
  <si>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</si>
  <si>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</si>
  <si>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</si>
  <si>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</si>
  <si>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</si>
  <si>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</si>
  <si>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</si>
  <si>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</si>
  <si>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</si>
  <si>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</si>
  <si>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</si>
  <si>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</si>
  <si>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</si>
  <si>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</si>
  <si>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</si>
  <si>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</si>
  <si>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</si>
  <si>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</si>
  <si>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</si>
  <si>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</si>
  <si>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</si>
  <si>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</si>
  <si>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</si>
  <si>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</si>
  <si>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</si>
  <si>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</si>
  <si>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</si>
  <si>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</si>
  <si>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</si>
  <si>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</si>
  <si>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</si>
  <si>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</si>
  <si>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</si>
  <si>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</si>
  <si>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</si>
  <si>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</si>
  <si>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</si>
  <si>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</si>
  <si>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</si>
  <si>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</si>
  <si>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</si>
  <si>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</si>
  <si>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</si>
  <si>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</si>
  <si>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</si>
  <si>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</si>
  <si>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</si>
  <si>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</si>
  <si>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</si>
  <si>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</si>
  <si>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</si>
  <si>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</si>
  <si>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</si>
  <si>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</si>
  <si>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</si>
  <si>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</si>
  <si>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</si>
  <si>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</si>
  <si>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</si>
  <si>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</si>
  <si>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</si>
  <si>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</si>
  <si>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</si>
  <si>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</si>
  <si>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</si>
  <si>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</si>
  <si>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</si>
  <si>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</si>
  <si>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</si>
  <si>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</si>
  <si>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</si>
  <si>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</si>
  <si>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</si>
  <si>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</si>
  <si>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</si>
  <si>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</si>
  <si>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</si>
  <si>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</si>
  <si>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</si>
  <si>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</si>
  <si>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</si>
  <si>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</si>
  <si>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</si>
  <si>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</si>
  <si>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</si>
  <si>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</si>
  <si>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</si>
  <si>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</si>
  <si>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</si>
  <si>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</si>
  <si>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</si>
  <si>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</si>
  <si>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</si>
  <si>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</si>
  <si>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</si>
  <si>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</si>
  <si>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</si>
  <si>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</si>
  <si>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</si>
  <si>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</si>
  <si>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</si>
  <si>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</si>
  <si>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</si>
  <si>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</si>
  <si>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</si>
  <si>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</si>
  <si>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</si>
  <si>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</si>
  <si>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</si>
  <si>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</si>
  <si>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</si>
  <si>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</si>
  <si>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</si>
  <si>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</si>
  <si>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</si>
  <si>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</si>
  <si>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</si>
  <si>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</si>
  <si>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</si>
  <si>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</si>
  <si>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</si>
  <si>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</si>
  <si>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</si>
  <si>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</si>
  <si>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</si>
  <si>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</si>
  <si>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</si>
  <si>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</si>
  <si>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</si>
  <si>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</si>
  <si>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</si>
  <si>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</si>
  <si>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</si>
  <si>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</si>
  <si>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</si>
  <si>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</si>
  <si>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</si>
  <si>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</si>
  <si>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</si>
  <si>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</si>
  <si>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</si>
  <si>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</si>
  <si>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</si>
  <si>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</si>
  <si>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</si>
  <si>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</si>
  <si>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</si>
  <si>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</si>
  <si>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</si>
  <si>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</si>
  <si>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</si>
  <si>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</si>
  <si>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</si>
  <si>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</si>
  <si>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</si>
  <si>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</si>
  <si>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</si>
  <si>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</si>
  <si>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</si>
  <si>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</si>
  <si>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</si>
  <si>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</si>
  <si>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</si>
  <si>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</si>
  <si>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</si>
  <si>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</si>
  <si>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</si>
  <si>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</si>
  <si>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</si>
  <si>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</si>
  <si>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</si>
  <si>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</si>
  <si>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</si>
  <si>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</si>
  <si>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</si>
  <si>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</si>
  <si>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</si>
  <si>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</si>
  <si>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</si>
  <si>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</si>
  <si>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</si>
  <si>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</si>
  <si>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</si>
  <si>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</si>
  <si>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</si>
  <si>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</si>
  <si>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</si>
  <si>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</si>
  <si>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</si>
  <si>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</si>
  <si>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</si>
  <si>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</si>
  <si>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</si>
  <si>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</si>
  <si>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</si>
  <si>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</si>
  <si>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</si>
  <si>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</si>
  <si>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</si>
  <si>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</si>
  <si>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</si>
  <si>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</si>
  <si>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</si>
  <si>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</si>
  <si>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</si>
  <si>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</si>
  <si>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</si>
  <si>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</si>
  <si>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</si>
  <si>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</si>
  <si>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</si>
  <si>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</si>
  <si>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</si>
  <si>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</si>
  <si>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</si>
  <si>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</si>
  <si>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</si>
  <si>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</si>
  <si>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</si>
  <si>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</si>
  <si>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</si>
  <si>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</si>
  <si>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</si>
  <si>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</si>
  <si>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</si>
  <si>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</si>
  <si>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</si>
  <si>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</si>
  <si>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</si>
  <si>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</si>
  <si>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</si>
  <si>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</si>
  <si>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</si>
  <si>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</si>
  <si>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</si>
  <si>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</si>
  <si>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</si>
  <si>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</si>
  <si>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</si>
  <si>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</si>
  <si>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</si>
  <si>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</si>
  <si>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</si>
  <si>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</si>
  <si>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</si>
  <si>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</si>
  <si>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</si>
  <si>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</si>
  <si>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</si>
  <si>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</si>
  <si>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</si>
  <si>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</si>
  <si>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</si>
  <si>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</si>
  <si>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</si>
  <si>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</si>
  <si>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</si>
  <si>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</si>
  <si>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</si>
  <si>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</si>
  <si>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</si>
  <si>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</si>
  <si>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</si>
  <si>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</si>
  <si>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</si>
  <si>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</si>
  <si>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</si>
  <si>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</si>
  <si>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</si>
  <si>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</si>
  <si>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</si>
  <si>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</si>
  <si>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</si>
  <si>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</si>
  <si>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</si>
  <si>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</si>
  <si>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</si>
  <si>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</si>
  <si>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</si>
  <si>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</si>
  <si>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</si>
  <si>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</si>
  <si>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</si>
  <si>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</si>
  <si>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</si>
  <si>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</si>
  <si>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</si>
  <si>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</si>
  <si>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</si>
  <si>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</si>
  <si>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</si>
  <si>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</si>
  <si>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</si>
  <si>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</si>
  <si>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</si>
  <si>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</si>
  <si>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</si>
  <si>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</si>
  <si>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</si>
  <si>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</si>
  <si>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</si>
  <si>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</si>
  <si>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</si>
  <si>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</si>
  <si>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</si>
  <si>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</si>
  <si>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</si>
  <si>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</si>
  <si>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</si>
  <si>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</si>
  <si>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</si>
  <si>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</si>
  <si>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</si>
  <si>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</si>
  <si>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</si>
  <si>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</si>
  <si>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</si>
  <si>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</si>
  <si>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</si>
  <si>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</si>
  <si>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</si>
  <si>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</si>
  <si>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</si>
  <si>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</si>
  <si>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</si>
  <si>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</si>
  <si>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</si>
  <si>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</si>
  <si>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</si>
  <si>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</si>
  <si>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</si>
  <si>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</si>
  <si>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</si>
  <si>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</si>
  <si>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</si>
  <si>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</si>
  <si>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</si>
  <si>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</si>
  <si>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</si>
  <si>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</si>
  <si>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</si>
  <si>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</si>
  <si>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</si>
  <si>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</si>
  <si>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</si>
  <si>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</si>
  <si>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</si>
  <si>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</si>
  <si>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</si>
  <si>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</si>
  <si>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</si>
  <si>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</si>
  <si>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</si>
  <si>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</si>
  <si>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</si>
  <si>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</si>
  <si>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</si>
  <si>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</si>
  <si>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</si>
  <si>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</si>
  <si>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</si>
  <si>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</si>
  <si>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</si>
  <si>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</si>
  <si>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</si>
  <si>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</si>
  <si>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</si>
  <si>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</si>
  <si>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</si>
  <si>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</si>
  <si>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</si>
  <si>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</si>
  <si>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</si>
  <si>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</si>
  <si>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</si>
  <si>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</si>
  <si>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</si>
  <si>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</si>
  <si>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</si>
  <si>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</si>
  <si>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</si>
  <si>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</si>
  <si>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</si>
  <si>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</si>
  <si>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</si>
  <si>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</si>
  <si>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</si>
  <si>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</si>
  <si>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</si>
  <si>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</si>
  <si>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</si>
  <si>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</si>
  <si>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</si>
  <si>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</si>
  <si>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</si>
  <si>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</si>
  <si>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</si>
  <si>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</si>
  <si>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</si>
  <si>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</si>
  <si>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</si>
  <si>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</si>
  <si>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</si>
  <si>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</si>
  <si>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</si>
  <si>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</si>
  <si>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</si>
  <si>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</si>
  <si>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</si>
  <si>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</si>
  <si>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</si>
  <si>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</si>
  <si>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</si>
  <si>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</si>
  <si>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</si>
  <si>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</si>
  <si>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</si>
  <si>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</si>
  <si>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</si>
  <si>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</si>
  <si>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</si>
  <si>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</si>
  <si>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</si>
  <si>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</si>
  <si>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</si>
  <si>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</si>
  <si>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</si>
  <si>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</si>
  <si>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</si>
  <si>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</si>
  <si>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</si>
  <si>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</si>
  <si>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</si>
  <si>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</si>
  <si>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</si>
  <si>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</si>
  <si>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</si>
  <si>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</si>
  <si>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</si>
  <si>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</si>
  <si>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</si>
  <si>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</si>
  <si>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</si>
  <si>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</si>
  <si>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</si>
  <si>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</si>
  <si>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</si>
  <si>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</si>
  <si>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</si>
  <si>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</si>
  <si>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</si>
  <si>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</si>
  <si>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</si>
  <si>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</si>
  <si>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</si>
  <si>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</si>
  <si>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</si>
  <si>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</si>
  <si>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</si>
  <si>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</si>
  <si>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</si>
  <si>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</si>
  <si>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</si>
  <si>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</si>
  <si>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</si>
  <si>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</si>
  <si>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</si>
  <si>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</si>
  <si>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</si>
  <si>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</si>
  <si>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</si>
  <si>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</si>
  <si>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</si>
  <si>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</si>
  <si>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</si>
  <si>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</si>
  <si>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</si>
  <si>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</si>
  <si>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</si>
  <si>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</si>
  <si>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</si>
  <si>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</si>
  <si>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</si>
  <si>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</si>
  <si>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</si>
  <si>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</si>
  <si>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</si>
  <si>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</si>
  <si>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</si>
  <si>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</si>
  <si>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</si>
  <si>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</si>
  <si>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</si>
  <si>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</si>
  <si>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</si>
  <si>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</si>
  <si>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</si>
  <si>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</si>
  <si>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</si>
  <si>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</si>
  <si>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</si>
  <si>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</si>
  <si>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</si>
  <si>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</si>
  <si>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</si>
  <si>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</si>
  <si>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</si>
  <si>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</si>
  <si>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</si>
  <si>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</si>
  <si>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</si>
  <si>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</si>
  <si>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</si>
  <si>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</si>
  <si>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</si>
  <si>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</si>
  <si>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</si>
  <si>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</si>
  <si>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</si>
  <si>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</si>
  <si>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</si>
  <si>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</si>
  <si>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</si>
  <si>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</si>
  <si>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</si>
  <si>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</si>
  <si>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</si>
  <si>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</si>
  <si>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</si>
  <si>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</si>
  <si>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</si>
  <si>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</si>
  <si>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</si>
  <si>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</si>
  <si>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</si>
  <si>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</si>
  <si>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</si>
  <si>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</si>
  <si>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</si>
  <si>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</si>
  <si>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</si>
  <si>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</si>
  <si>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</si>
  <si>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</si>
  <si>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</si>
  <si>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</si>
  <si>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</si>
  <si>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</si>
  <si>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</si>
  <si>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</si>
  <si>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</si>
  <si>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</si>
  <si>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</si>
  <si>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</si>
  <si>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</si>
  <si>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</si>
  <si>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</si>
  <si>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</si>
  <si>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</si>
  <si>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</si>
  <si>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</si>
  <si>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</si>
  <si>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</si>
  <si>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</si>
  <si>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</si>
  <si>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</si>
  <si>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</si>
  <si>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</si>
  <si>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</si>
  <si>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</si>
  <si>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</si>
  <si>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</si>
  <si>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</si>
  <si>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</si>
  <si>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</si>
  <si>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</si>
  <si>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</si>
  <si>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</si>
  <si>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</si>
  <si>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</si>
  <si>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</si>
  <si>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</si>
  <si>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</si>
  <si>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</si>
  <si>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</si>
  <si>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</si>
  <si>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</si>
  <si>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</si>
  <si>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</si>
  <si>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</si>
  <si>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</si>
  <si>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</si>
  <si>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</si>
  <si>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</si>
  <si>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</si>
  <si>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</si>
  <si>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</si>
  <si>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</si>
  <si>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</si>
  <si>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</si>
  <si>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</si>
  <si>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</si>
  <si>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</si>
  <si>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</si>
  <si>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</si>
  <si>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</si>
  <si>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</si>
  <si>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</si>
  <si>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</si>
  <si>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</si>
  <si>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</si>
  <si>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</si>
  <si>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</si>
  <si>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</si>
  <si>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</si>
  <si>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</si>
  <si>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</si>
  <si>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</si>
  <si>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</si>
  <si>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</si>
  <si>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</si>
  <si>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</si>
  <si>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</si>
  <si>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</si>
  <si>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</si>
  <si>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</si>
  <si>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</si>
  <si>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</si>
  <si>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</si>
  <si>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</si>
  <si>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</si>
  <si>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</si>
  <si>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</si>
  <si>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</si>
  <si>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</si>
  <si>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</si>
  <si>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</si>
  <si>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</si>
  <si>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</si>
  <si>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</si>
  <si>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</si>
  <si>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</si>
  <si>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</si>
  <si>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</si>
  <si>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</si>
  <si>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</si>
  <si>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</si>
  <si>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</si>
  <si>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</si>
  <si>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</si>
  <si>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</si>
  <si>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</si>
  <si>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</si>
  <si>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</si>
  <si>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</si>
  <si>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</si>
  <si>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</si>
  <si>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</si>
  <si>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</si>
  <si>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</si>
  <si>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</si>
  <si>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</si>
  <si>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</si>
  <si>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</si>
  <si>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</si>
  <si>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</si>
  <si>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</si>
  <si>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</si>
  <si>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</si>
  <si>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</si>
  <si>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</si>
  <si>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</si>
  <si>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</si>
  <si>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</si>
  <si>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</si>
  <si>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</si>
  <si>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</si>
  <si>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</si>
  <si>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</si>
  <si>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</si>
  <si>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</si>
  <si>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</si>
  <si>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</si>
  <si>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</si>
  <si>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</si>
  <si>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</si>
  <si>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</si>
  <si>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</si>
  <si>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</si>
  <si>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</si>
  <si>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</si>
  <si>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</si>
  <si>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</si>
  <si>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</si>
  <si>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</si>
  <si>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</si>
  <si>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</si>
  <si>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</si>
  <si>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</si>
  <si>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</si>
  <si>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</si>
  <si>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</si>
  <si>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</si>
  <si>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</si>
  <si>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</si>
  <si>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</si>
  <si>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</si>
  <si>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</si>
  <si>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</si>
  <si>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</si>
  <si>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</si>
  <si>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</si>
  <si>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</si>
  <si>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</si>
  <si>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</si>
  <si>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</si>
  <si>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</si>
  <si>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</si>
  <si>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</si>
  <si>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</si>
  <si>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</si>
  <si>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</si>
  <si>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</si>
  <si>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</si>
  <si>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</si>
  <si>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</si>
  <si>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</si>
  <si>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</si>
  <si>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</si>
  <si>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</si>
  <si>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</si>
  <si>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</si>
  <si>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</si>
  <si>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</si>
  <si>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</si>
  <si>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</si>
  <si>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</si>
  <si>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</si>
  <si>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</si>
  <si>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</si>
  <si>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</si>
  <si>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</si>
  <si>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</si>
  <si>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</si>
  <si>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</si>
  <si>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</si>
  <si>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</si>
  <si>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</si>
  <si>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</si>
  <si>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</si>
  <si>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</si>
  <si>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</si>
  <si>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</si>
  <si>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</si>
  <si>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</si>
  <si>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</si>
  <si>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</si>
  <si>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</si>
  <si>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</si>
  <si>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</si>
  <si>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</si>
  <si>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</si>
  <si>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</si>
  <si>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</si>
  <si>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</si>
  <si>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</si>
  <si>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</si>
  <si>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</si>
  <si>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</si>
  <si>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</si>
  <si>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</si>
  <si>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</si>
  <si>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</si>
  <si>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</si>
  <si>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</si>
  <si>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</si>
  <si>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</si>
  <si>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</si>
  <si>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</si>
  <si>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</si>
  <si>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</si>
  <si>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</si>
  <si>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</si>
  <si>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</si>
  <si>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</si>
  <si>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</si>
  <si>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</si>
  <si>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</si>
  <si>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</si>
  <si>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</si>
  <si>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</si>
  <si>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</si>
  <si>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</si>
  <si>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</si>
  <si>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</si>
  <si>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</si>
  <si>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</si>
  <si>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</si>
  <si>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</si>
  <si>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</si>
  <si>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</si>
  <si>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</si>
  <si>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</si>
  <si>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</si>
  <si>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</si>
  <si>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</si>
  <si>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</si>
  <si>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</si>
  <si>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</si>
  <si>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</si>
  <si>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</si>
  <si>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</si>
  <si>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</si>
  <si>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</si>
  <si>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</si>
  <si>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</si>
  <si>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</si>
  <si>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</si>
  <si>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</si>
  <si>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</si>
  <si>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</si>
  <si>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</si>
  <si>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</si>
  <si>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</si>
  <si>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</si>
  <si>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</si>
  <si>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</si>
  <si>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</si>
  <si>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</si>
  <si>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</si>
  <si>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</si>
  <si>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</si>
  <si>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</si>
  <si>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</si>
  <si>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</si>
  <si>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</si>
  <si>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</si>
  <si>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</si>
  <si>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</si>
  <si>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</si>
  <si>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</si>
  <si>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</si>
  <si>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</si>
  <si>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</si>
  <si>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</si>
  <si>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</si>
  <si>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</si>
  <si>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</si>
  <si>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</si>
  <si>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</si>
  <si>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</si>
  <si>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</si>
  <si>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</si>
  <si>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</si>
  <si>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</si>
  <si>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</si>
  <si>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</si>
  <si>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</si>
  <si>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</si>
  <si>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</si>
  <si>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</si>
  <si>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</si>
  <si>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</si>
  <si>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</si>
  <si>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</si>
  <si>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</si>
  <si>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</si>
  <si>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</si>
  <si>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</si>
  <si>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</si>
  <si>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</si>
  <si>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</si>
  <si>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</si>
  <si>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</si>
  <si>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</si>
  <si>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</si>
  <si>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</si>
  <si>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</si>
  <si>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</si>
  <si>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</si>
  <si>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</si>
  <si>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</si>
  <si>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</si>
  <si>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</si>
  <si>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</si>
  <si>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</si>
  <si>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</si>
  <si>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</si>
  <si>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</si>
  <si>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</si>
  <si>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</si>
  <si>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</si>
  <si>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</si>
  <si>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</si>
  <si>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</si>
  <si>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</si>
  <si>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</si>
  <si>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</si>
  <si>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</si>
  <si>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</si>
  <si>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</si>
  <si>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</si>
  <si>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</si>
  <si>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</si>
  <si>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</si>
  <si>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</si>
  <si>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</si>
  <si>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</si>
  <si>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</si>
  <si>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</si>
  <si>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</si>
  <si>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</si>
  <si>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</si>
  <si>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</si>
  <si>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</si>
  <si>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</si>
  <si>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</si>
  <si>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</si>
  <si>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</si>
  <si>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</si>
  <si>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</si>
  <si>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</si>
  <si>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</si>
  <si>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</si>
  <si>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</si>
  <si>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</si>
  <si>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</si>
  <si>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</si>
  <si>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</si>
  <si>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</si>
  <si>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</si>
  <si>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</si>
  <si>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</si>
  <si>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</si>
  <si>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</si>
  <si>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</si>
  <si>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</si>
  <si>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</si>
  <si>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</si>
  <si>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</si>
  <si>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</si>
  <si>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</si>
  <si>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</si>
  <si>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</si>
  <si>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</si>
  <si>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</si>
  <si>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</si>
  <si>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</si>
  <si>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</si>
  <si>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</si>
  <si>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</si>
  <si>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</si>
  <si>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</si>
  <si>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</si>
  <si>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</si>
  <si>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</si>
  <si>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</si>
  <si>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</si>
  <si>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</si>
  <si>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</si>
  <si>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</si>
  <si>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</si>
  <si>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</si>
  <si>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</si>
  <si>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</si>
  <si>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</si>
  <si>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</si>
  <si>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</si>
  <si>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</si>
  <si>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</si>
  <si>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</si>
  <si>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</si>
  <si>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</si>
  <si>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</si>
  <si>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</si>
  <si>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</si>
  <si>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</si>
  <si>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</si>
  <si>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</si>
  <si>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</si>
  <si>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</si>
  <si>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</si>
  <si>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</si>
  <si>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</si>
  <si>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</si>
  <si>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</si>
  <si>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</si>
  <si>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</si>
  <si>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</si>
  <si>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</si>
  <si>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</si>
  <si>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</si>
  <si>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</si>
  <si>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</si>
  <si>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</si>
  <si>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</si>
  <si>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</si>
  <si>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</si>
  <si>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</si>
  <si>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</si>
  <si>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</si>
  <si>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</si>
  <si>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</si>
  <si>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</si>
  <si>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</si>
  <si>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</si>
  <si>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</si>
  <si>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</si>
  <si>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</si>
  <si>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</si>
  <si>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</si>
  <si>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</si>
  <si>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</si>
  <si>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</si>
  <si>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</si>
  <si>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</si>
  <si>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</si>
  <si>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</si>
  <si>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</si>
  <si>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</si>
  <si>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</si>
  <si>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</si>
  <si>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</si>
  <si>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</si>
  <si>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</si>
  <si>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</si>
  <si>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</si>
  <si>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</si>
  <si>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</si>
  <si>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</si>
  <si>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</si>
  <si>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</si>
  <si>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</si>
  <si>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</si>
  <si>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</si>
  <si>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</si>
  <si>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</si>
  <si>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</si>
  <si>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</si>
  <si>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</si>
  <si>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</si>
  <si>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</si>
  <si>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</si>
  <si>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</si>
  <si>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</si>
  <si>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</si>
  <si>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</si>
  <si>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</si>
  <si>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</si>
  <si>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</si>
  <si>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</si>
  <si>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</si>
  <si>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</si>
  <si>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</si>
  <si>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</si>
  <si>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</si>
  <si>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</si>
  <si>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</si>
  <si>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</si>
  <si>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</si>
  <si>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</si>
  <si>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</si>
  <si>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</si>
  <si>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</si>
  <si>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</si>
  <si>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</si>
  <si>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</si>
  <si>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</si>
  <si>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</si>
  <si>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</si>
  <si>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</si>
  <si>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</si>
  <si>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</si>
  <si>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</si>
  <si>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</si>
  <si>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</si>
  <si>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</si>
  <si>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</si>
  <si>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</si>
  <si>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</si>
  <si>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</si>
  <si>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</si>
  <si>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</si>
  <si>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</si>
  <si>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</si>
  <si>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</si>
  <si>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</si>
  <si>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</si>
  <si>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</si>
  <si>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</si>
  <si>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</si>
  <si>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</si>
  <si>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</si>
  <si>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</si>
  <si>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</si>
  <si>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</si>
  <si>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</si>
  <si>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</si>
  <si>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</si>
  <si>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</si>
  <si>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</si>
  <si>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</si>
  <si>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</si>
  <si>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</si>
  <si>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</si>
  <si>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</si>
  <si>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</si>
  <si>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</si>
  <si>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</si>
  <si>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</si>
  <si>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</si>
  <si>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</si>
  <si>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</si>
  <si>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</si>
  <si>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</si>
  <si>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</si>
  <si>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</si>
  <si>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</si>
  <si>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</si>
  <si>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</si>
  <si>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</si>
  <si>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</si>
  <si>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</si>
  <si>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</si>
  <si>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</si>
  <si>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</si>
  <si>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</si>
  <si>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</si>
  <si>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</si>
  <si>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</si>
  <si>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</si>
  <si>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</si>
  <si>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</si>
  <si>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</si>
  <si>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</si>
  <si>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</si>
  <si>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</si>
  <si>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</si>
  <si>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</si>
  <si>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</si>
  <si>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</si>
  <si>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</si>
  <si>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</si>
  <si>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</si>
  <si>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</si>
  <si>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</si>
  <si>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</si>
  <si>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</si>
  <si>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</si>
  <si>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</si>
  <si>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</si>
  <si>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</si>
  <si>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</si>
  <si>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</si>
  <si>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</si>
  <si>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</si>
  <si>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</si>
  <si>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</si>
  <si>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</si>
  <si>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</si>
  <si>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</si>
  <si>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</si>
  <si>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</si>
  <si>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</si>
  <si>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</si>
  <si>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</si>
  <si>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</si>
  <si>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</si>
  <si>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</si>
  <si>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</si>
  <si>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</si>
  <si>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</si>
  <si>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</si>
  <si>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</si>
  <si>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</si>
  <si>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</si>
  <si>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</si>
  <si>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</si>
  <si>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</si>
  <si>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</si>
  <si>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</si>
  <si>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</si>
  <si>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</si>
  <si>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</si>
  <si>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</si>
  <si>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</si>
  <si>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</si>
  <si>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</si>
  <si>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</si>
  <si>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</si>
  <si>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</si>
  <si>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</si>
  <si>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</si>
  <si>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</si>
  <si>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</si>
  <si>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</si>
  <si>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</si>
  <si>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</si>
  <si>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</si>
  <si>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</si>
  <si>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</si>
  <si>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</si>
  <si>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</si>
  <si>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</si>
  <si>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</si>
  <si>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</si>
  <si>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</si>
  <si>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</si>
  <si>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</si>
  <si>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</si>
  <si>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</si>
  <si>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</si>
  <si>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</si>
  <si>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</si>
  <si>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</si>
  <si>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</si>
  <si>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</si>
  <si>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</si>
  <si>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</si>
  <si>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</si>
  <si>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</si>
  <si>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</si>
  <si>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</si>
  <si>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</si>
  <si>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</si>
  <si>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</si>
  <si>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</si>
  <si>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</si>
  <si>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</si>
  <si>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</si>
  <si>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</si>
  <si>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</si>
  <si>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</si>
  <si>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</si>
  <si>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</si>
  <si>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</si>
  <si>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</si>
  <si>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</si>
  <si>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</si>
  <si>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</si>
  <si>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</si>
  <si>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</si>
  <si>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</si>
  <si>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</si>
  <si>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</si>
  <si>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</si>
  <si>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</si>
  <si>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</si>
  <si>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</si>
  <si>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</si>
  <si>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</si>
  <si>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</si>
  <si>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</si>
  <si>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</si>
  <si>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</si>
  <si>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</si>
  <si>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</si>
  <si>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</si>
  <si>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</si>
  <si>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</si>
  <si>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</si>
  <si>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</si>
  <si>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</si>
  <si>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</si>
  <si>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</si>
  <si>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</si>
  <si>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</si>
  <si>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</si>
  <si>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</si>
  <si>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</si>
  <si>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</si>
  <si>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</si>
  <si>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</si>
  <si>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</si>
  <si>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</si>
  <si>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</si>
  <si>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</si>
  <si>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</si>
  <si>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</si>
  <si>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</si>
  <si>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</si>
  <si>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</si>
  <si>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</si>
  <si>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</si>
  <si>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</si>
  <si>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</si>
  <si>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</si>
  <si>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</si>
  <si>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</si>
  <si>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</si>
  <si>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</si>
  <si>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</si>
  <si>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</si>
  <si>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</si>
  <si>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</si>
  <si>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</si>
  <si>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</si>
  <si>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</si>
  <si>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</si>
  <si>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</si>
  <si>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</si>
  <si>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</si>
  <si>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</si>
  <si>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</si>
  <si>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</si>
  <si>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</si>
  <si>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</si>
  <si>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</si>
  <si>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</si>
  <si>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</si>
  <si>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</si>
  <si>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</si>
  <si>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</si>
  <si>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</si>
  <si>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</si>
  <si>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</si>
  <si>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</si>
  <si>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</si>
  <si>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</si>
  <si>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</si>
  <si>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</si>
  <si>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</si>
  <si>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</si>
  <si>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</si>
  <si>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</si>
  <si>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</si>
  <si>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</si>
  <si>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</si>
  <si>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</si>
  <si>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</si>
  <si>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</si>
  <si>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</si>
  <si>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</si>
  <si>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</si>
  <si>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</si>
  <si>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</si>
  <si>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</si>
  <si>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</si>
  <si>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</si>
  <si>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</si>
  <si>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</si>
  <si>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</si>
  <si>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</si>
  <si>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</si>
  <si>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</si>
  <si>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</si>
  <si>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</si>
  <si>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</si>
  <si>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</si>
  <si>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</si>
  <si>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</si>
  <si>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</si>
  <si>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</si>
  <si>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</si>
  <si>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</si>
  <si>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</si>
  <si>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</si>
  <si>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</si>
  <si>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</si>
  <si>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</si>
  <si>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</si>
  <si>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</si>
  <si>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</si>
  <si>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</si>
  <si>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</si>
  <si>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</si>
  <si>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</si>
  <si>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</si>
  <si>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</si>
  <si>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</si>
  <si>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</si>
  <si>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</si>
  <si>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</si>
  <si>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</si>
  <si>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</si>
  <si>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</si>
  <si>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</si>
  <si>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</si>
  <si>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</si>
  <si>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</si>
  <si>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</si>
  <si>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</si>
  <si>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</si>
  <si>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</si>
  <si>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</si>
  <si>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</si>
  <si>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</si>
  <si>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</si>
  <si>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</si>
  <si>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</si>
  <si>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</si>
  <si>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</si>
  <si>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</si>
  <si>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</si>
  <si>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</si>
  <si>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</si>
  <si>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</si>
  <si>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</si>
  <si>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</si>
  <si>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</si>
  <si>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</si>
  <si>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</si>
  <si>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</si>
  <si>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</si>
  <si>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</si>
  <si>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</si>
  <si>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</si>
  <si>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</si>
  <si>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</si>
  <si>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</si>
  <si>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</si>
  <si>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</si>
  <si>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</si>
  <si>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</si>
  <si>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</si>
  <si>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</si>
  <si>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</si>
  <si>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</si>
  <si>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</si>
  <si>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</si>
  <si>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</si>
  <si>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</si>
  <si>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</si>
  <si>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</si>
  <si>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</si>
  <si>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</si>
  <si>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</si>
  <si>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</si>
  <si>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</si>
  <si>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</si>
  <si>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</si>
  <si>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</si>
  <si>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</si>
  <si>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</si>
  <si>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</si>
  <si>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</si>
  <si>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</si>
  <si>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</si>
  <si>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</si>
  <si>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</si>
  <si>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</si>
  <si>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</si>
  <si>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</si>
  <si>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</si>
  <si>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</si>
  <si>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</si>
  <si>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</si>
  <si>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</si>
  <si>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</si>
  <si>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</si>
  <si>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</si>
  <si>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</si>
  <si>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</si>
  <si>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</si>
  <si>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</si>
  <si>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</si>
  <si>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</si>
  <si>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</si>
  <si>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</si>
  <si>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</si>
  <si>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</si>
  <si>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</si>
  <si>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</si>
  <si>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</si>
  <si>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</si>
  <si>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</si>
  <si>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</si>
  <si>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</si>
  <si>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</si>
  <si>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</si>
  <si>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</si>
  <si>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</si>
  <si>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</si>
  <si>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</si>
  <si>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</si>
  <si>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</si>
  <si>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</si>
  <si>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</si>
  <si>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</si>
  <si>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</si>
  <si>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</si>
  <si>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</si>
  <si>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</si>
  <si>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</si>
  <si>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</si>
  <si>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</si>
  <si>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</si>
  <si>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</si>
  <si>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</si>
  <si>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</si>
  <si>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</si>
  <si>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</si>
  <si>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</si>
  <si>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</si>
  <si>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</si>
  <si>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</si>
  <si>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</si>
  <si>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</si>
  <si>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</si>
  <si>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</si>
  <si>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</si>
  <si>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</si>
  <si>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</si>
  <si>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</si>
  <si>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</si>
  <si>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</si>
  <si>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</si>
  <si>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</si>
  <si>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</si>
  <si>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</si>
  <si>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</si>
  <si>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</si>
  <si>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</si>
  <si>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</si>
  <si>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</si>
  <si>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</si>
  <si>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</si>
  <si>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</si>
  <si>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</si>
  <si>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</si>
  <si>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</si>
  <si>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</si>
  <si>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</si>
  <si>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</si>
  <si>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</si>
  <si>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</si>
  <si>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</si>
  <si>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</si>
  <si>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</si>
  <si>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</si>
  <si>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</si>
  <si>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</si>
  <si>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</si>
  <si>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</si>
  <si>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</si>
  <si>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</si>
  <si>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</si>
  <si>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</si>
  <si>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</si>
  <si>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</si>
  <si>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</si>
  <si>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</si>
  <si>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</si>
  <si>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</si>
  <si>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</si>
  <si>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</si>
  <si>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</si>
  <si>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</si>
  <si>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</si>
  <si>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</si>
  <si>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</si>
  <si>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</si>
  <si>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</si>
  <si>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</si>
  <si>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</si>
  <si>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</si>
  <si>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</si>
  <si>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</si>
  <si>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</si>
  <si>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</si>
  <si>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</si>
  <si>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</si>
  <si>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</si>
  <si>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</si>
  <si>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</si>
  <si>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</si>
  <si>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</si>
  <si>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</si>
  <si>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</si>
  <si>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</si>
  <si>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</si>
  <si>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</si>
  <si>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</si>
  <si>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</si>
  <si>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</si>
  <si>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</si>
  <si>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</si>
  <si>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</si>
  <si>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</si>
  <si>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</si>
  <si>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</si>
  <si>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</si>
  <si>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</si>
  <si>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</si>
  <si>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</si>
  <si>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</si>
  <si>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</si>
  <si>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</si>
  <si>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</si>
  <si>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</si>
  <si>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</si>
  <si>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</si>
  <si>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</si>
  <si>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</si>
  <si>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</si>
  <si>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</si>
  <si>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</si>
  <si>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</si>
  <si>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</si>
  <si>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</si>
  <si>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</si>
  <si>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</si>
  <si>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</si>
  <si>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</si>
  <si>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</si>
  <si>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</si>
  <si>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</si>
  <si>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</si>
  <si>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</si>
  <si>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</si>
  <si>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</si>
  <si>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</si>
  <si>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</si>
  <si>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</si>
  <si>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</si>
  <si>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</si>
  <si>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</si>
  <si>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</si>
  <si>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</si>
  <si>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</si>
  <si>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</si>
  <si>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</si>
  <si>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</si>
  <si>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</si>
  <si>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</si>
  <si>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</si>
  <si>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</si>
  <si>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</si>
  <si>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</si>
  <si>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</si>
  <si>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</si>
  <si>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</si>
  <si>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</si>
  <si>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</si>
  <si>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</si>
  <si>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</si>
  <si>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</si>
  <si>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</si>
  <si>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</si>
  <si>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</si>
  <si>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</si>
  <si>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</si>
  <si>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</si>
  <si>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</si>
  <si>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</si>
  <si>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</si>
  <si>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</si>
  <si>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</si>
  <si>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</si>
  <si>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</si>
  <si>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</si>
  <si>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</si>
  <si>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</si>
  <si>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</si>
  <si>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</si>
  <si>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</si>
  <si>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</si>
  <si>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</si>
  <si>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</si>
  <si>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</si>
  <si>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</si>
  <si>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</si>
  <si>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</si>
  <si>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</si>
  <si>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</si>
  <si>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</si>
  <si>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</si>
  <si>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</si>
  <si>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</si>
  <si>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</si>
  <si>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</si>
  <si>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</si>
  <si>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</si>
  <si>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</si>
  <si>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</si>
  <si>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</si>
  <si>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</si>
  <si>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</si>
  <si>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</si>
  <si>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</si>
  <si>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</si>
  <si>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</si>
  <si>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</si>
  <si>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</si>
  <si>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</si>
  <si>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</si>
  <si>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</si>
  <si>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</si>
  <si>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</si>
  <si>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</si>
  <si>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</si>
  <si>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</si>
  <si>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</si>
  <si>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</si>
  <si>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</si>
  <si>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</si>
  <si>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</si>
  <si>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</si>
  <si>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</si>
  <si>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</si>
  <si>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</si>
  <si>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</si>
  <si>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</si>
  <si>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</si>
  <si>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</si>
  <si>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</si>
  <si>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</si>
  <si>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</si>
  <si>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</si>
  <si>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</si>
  <si>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</si>
  <si>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</si>
  <si>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</si>
  <si>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</si>
  <si>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</si>
  <si>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</si>
  <si>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</si>
  <si>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</si>
  <si>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</si>
  <si>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</si>
  <si>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</si>
  <si>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</si>
  <si>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</si>
  <si>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</si>
  <si>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</si>
  <si>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</si>
  <si>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</si>
  <si>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</si>
  <si>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</si>
  <si>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</si>
  <si>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</si>
  <si>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</si>
  <si>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</si>
  <si>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</si>
  <si>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</si>
  <si>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</si>
  <si>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</si>
  <si>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</si>
  <si>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</si>
  <si>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</si>
  <si>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</si>
  <si>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</si>
  <si>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</si>
  <si>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</si>
  <si>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</si>
  <si>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</si>
  <si>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</si>
  <si>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</si>
  <si>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</si>
  <si>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</si>
  <si>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</si>
  <si>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</si>
  <si>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</si>
  <si>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</si>
  <si>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</si>
  <si>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</si>
  <si>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</si>
  <si>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</si>
  <si>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</si>
  <si>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</si>
  <si>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</si>
  <si>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</si>
  <si>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</si>
  <si>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</si>
  <si>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</si>
  <si>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</si>
  <si>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</si>
  <si>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</si>
  <si>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</si>
  <si>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</si>
  <si>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</si>
  <si>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</si>
  <si>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</si>
  <si>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</si>
  <si>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</si>
  <si>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</si>
  <si>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</si>
  <si>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</si>
  <si>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</si>
  <si>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</si>
  <si>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</si>
  <si>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</si>
  <si>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</si>
  <si>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</si>
  <si>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</si>
  <si>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</si>
  <si>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</si>
  <si>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</si>
  <si>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</si>
  <si>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</si>
  <si>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</si>
  <si>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</si>
  <si>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</si>
  <si>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</si>
  <si>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</si>
  <si>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</si>
  <si>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</si>
  <si>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</si>
  <si>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</si>
  <si>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</si>
  <si>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</si>
  <si>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</si>
  <si>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</si>
  <si>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</si>
  <si>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</si>
  <si>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</si>
  <si>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</si>
  <si>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</si>
  <si>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</si>
  <si>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</si>
  <si>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</si>
  <si>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</si>
  <si>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</si>
  <si>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</si>
  <si>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</si>
  <si>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</si>
  <si>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</si>
  <si>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</si>
  <si>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</si>
  <si>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</si>
  <si>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</si>
  <si>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</si>
  <si>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</si>
  <si>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</si>
  <si>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</si>
  <si>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</si>
  <si>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</si>
  <si>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</si>
  <si>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</si>
  <si>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</si>
  <si>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</si>
  <si>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</si>
  <si>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</si>
  <si>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</si>
  <si>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</si>
  <si>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</si>
  <si>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</si>
  <si>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</si>
  <si>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</si>
  <si>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</si>
  <si>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</si>
  <si>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</si>
  <si>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</si>
  <si>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</si>
  <si>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</si>
  <si>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</si>
  <si>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</si>
  <si>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</si>
  <si>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</si>
  <si>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</si>
  <si>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</si>
  <si>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</si>
  <si>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</si>
  <si>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</si>
  <si>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</si>
  <si>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</si>
  <si>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</si>
  <si>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</si>
  <si>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</si>
  <si>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</si>
  <si>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</si>
  <si>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</si>
  <si>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</si>
  <si>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</si>
  <si>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</si>
  <si>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</si>
  <si>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</si>
  <si>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</si>
  <si>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</si>
  <si>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</si>
  <si>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</si>
  <si>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</si>
  <si>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</si>
  <si>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</si>
  <si>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</si>
  <si>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</si>
  <si>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</si>
  <si>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</si>
  <si>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</si>
  <si>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</si>
  <si>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</si>
  <si>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</si>
  <si>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</si>
  <si>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</si>
  <si>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</si>
  <si>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</si>
  <si>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</si>
  <si>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</si>
  <si>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</si>
  <si>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</si>
  <si>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</si>
  <si>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</si>
  <si>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</si>
  <si>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</si>
  <si>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</si>
  <si>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</si>
  <si>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</si>
  <si>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</si>
  <si>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</si>
  <si>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</si>
  <si>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</si>
  <si>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</si>
  <si>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</si>
  <si>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</si>
  <si>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</si>
  <si>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</si>
  <si>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</si>
  <si>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</si>
  <si>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</si>
  <si>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</si>
  <si>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</si>
  <si>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</si>
  <si>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</si>
  <si>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</si>
  <si>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</si>
  <si>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</si>
  <si>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</si>
  <si>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</si>
  <si>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</si>
  <si>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</si>
  <si>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</si>
  <si>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</si>
  <si>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</si>
  <si>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</si>
  <si>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</si>
  <si>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</si>
  <si>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</si>
  <si>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</si>
  <si>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</si>
  <si>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</si>
  <si>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</si>
  <si>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</si>
  <si>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</si>
  <si>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</si>
  <si>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</si>
  <si>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</si>
  <si>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</si>
  <si>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</si>
  <si>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</si>
  <si>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</si>
  <si>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</si>
  <si>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</si>
  <si>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</si>
  <si>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</si>
  <si>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</si>
  <si>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</si>
  <si>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</si>
  <si>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</si>
  <si>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</si>
  <si>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</si>
  <si>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</si>
  <si>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</si>
  <si>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</si>
  <si>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</si>
  <si>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</si>
  <si>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</si>
  <si>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</si>
  <si>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</si>
  <si>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</si>
  <si>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</si>
  <si>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</si>
  <si>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</si>
  <si>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</si>
  <si>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</si>
  <si>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</si>
  <si>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</si>
  <si>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</si>
  <si>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</si>
  <si>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</si>
  <si>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</si>
  <si>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</si>
  <si>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</si>
  <si>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</si>
  <si>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</si>
  <si>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</si>
  <si>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</si>
  <si>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</si>
  <si>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</si>
  <si>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</si>
  <si>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</si>
  <si>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</si>
  <si>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</si>
  <si>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</si>
  <si>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</si>
  <si>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</si>
  <si>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</si>
  <si>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</si>
  <si>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</si>
  <si>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</si>
  <si>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</si>
  <si>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</si>
  <si>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</si>
  <si>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</si>
  <si>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</si>
  <si>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</si>
  <si>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</si>
  <si>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</si>
  <si>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</si>
  <si>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</si>
  <si>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</si>
  <si>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</si>
  <si>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</si>
  <si>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</si>
  <si>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</si>
  <si>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</si>
  <si>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</si>
  <si>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</si>
  <si>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</si>
  <si>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</si>
  <si>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</si>
  <si>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</si>
  <si>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</si>
  <si>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</si>
  <si>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</si>
  <si>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</si>
  <si>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</si>
  <si>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</si>
  <si>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</si>
  <si>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</si>
  <si>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</si>
  <si>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</si>
  <si>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</si>
  <si>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</si>
  <si>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</si>
  <si>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</si>
  <si>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</si>
  <si>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</si>
  <si>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</si>
  <si>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</si>
  <si>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</si>
  <si>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</si>
  <si>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</si>
  <si>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</si>
  <si>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</si>
  <si>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</si>
  <si>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</si>
  <si>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</si>
  <si>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</si>
  <si>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</si>
  <si>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</si>
  <si>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</si>
  <si>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</si>
  <si>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</si>
  <si>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</si>
  <si>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</si>
  <si>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</si>
  <si>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</si>
  <si>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</si>
  <si>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</si>
  <si>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</si>
  <si>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</si>
  <si>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</si>
  <si>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Patton &amp; Company PC</t>
  </si>
  <si>
    <t>x</t>
  </si>
  <si>
    <t>Christian &amp; Montgomery</t>
  </si>
  <si>
    <t>Amy Patton</t>
  </si>
  <si>
    <t>PO BOX 458</t>
  </si>
  <si>
    <t>1311 Vandalia Road</t>
  </si>
  <si>
    <t>Hillsboro</t>
  </si>
  <si>
    <t xml:space="preserve">IL </t>
  </si>
  <si>
    <t xml:space="preserve">Hillsboro, IL  </t>
  </si>
  <si>
    <t>amy-pattonco@consolidated.net</t>
  </si>
  <si>
    <t>David Powell</t>
  </si>
  <si>
    <t xml:space="preserve">Julie Wollerman </t>
  </si>
  <si>
    <t>Patton &amp; Company, PC</t>
  </si>
  <si>
    <t xml:space="preserve">The Christian Montgomery RVS has terminated their joint agreement.  See the audit report for details. </t>
  </si>
  <si>
    <t>xx</t>
  </si>
  <si>
    <t>Christian Montgomery RVS has terminated their joint agreement and has split between other EFEs.</t>
  </si>
  <si>
    <t>Christian &amp; Montgomery EFE System</t>
  </si>
  <si>
    <t>03068003046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</si>
</sst>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5" fillId="0" borderId="17" xfId="12" quotePrefix="1" applyNumberFormat="1" applyFont="1" applyBorder="1" applyAlignment="1" applyProtection="1">
      <alignment horizontal="left" vertical="center"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0" t="s">
        <v>474</v>
      </c>
      <c r="J1" s="2131"/>
      <c r="K1" s="2131"/>
      <c r="L1" s="2131"/>
      <c r="M1" s="2131"/>
      <c r="N1" s="2131"/>
      <c r="O1" s="2131"/>
      <c r="P1" s="2131"/>
      <c r="Q1" s="2131"/>
      <c r="R1" s="2131"/>
      <c r="S1" s="2131"/>
    </row>
    <row r="2" spans="1:28" ht="12" customHeight="1" x14ac:dyDescent="0.2">
      <c r="A2" s="202" t="s">
        <v>1967</v>
      </c>
      <c r="D2" s="203"/>
      <c r="I2" s="2132" t="s">
        <v>1155</v>
      </c>
      <c r="J2" s="2131"/>
      <c r="K2" s="2131"/>
      <c r="L2" s="2131"/>
      <c r="M2" s="2131"/>
      <c r="N2" s="2131"/>
      <c r="O2" s="2131"/>
      <c r="P2" s="2131"/>
      <c r="Q2" s="2131"/>
      <c r="R2" s="2131"/>
      <c r="S2" s="2131"/>
    </row>
    <row r="3" spans="1:28" ht="12" customHeight="1" x14ac:dyDescent="0.2">
      <c r="A3" s="1877" t="s">
        <v>1955</v>
      </c>
      <c r="B3" s="1878"/>
      <c r="C3" s="1878"/>
      <c r="D3" s="1879"/>
      <c r="I3" s="2132" t="s">
        <v>55</v>
      </c>
      <c r="J3" s="2131"/>
      <c r="K3" s="2131"/>
      <c r="L3" s="2131"/>
      <c r="M3" s="2131"/>
      <c r="N3" s="2131"/>
      <c r="O3" s="2131"/>
      <c r="P3" s="2131"/>
      <c r="Q3" s="2131"/>
      <c r="R3" s="2131"/>
      <c r="S3" s="2131"/>
    </row>
    <row r="4" spans="1:28" ht="12" customHeight="1" x14ac:dyDescent="0.2">
      <c r="A4" s="192"/>
      <c r="I4" s="2132" t="s">
        <v>617</v>
      </c>
      <c r="J4" s="2131"/>
      <c r="K4" s="2131"/>
      <c r="L4" s="2131"/>
      <c r="M4" s="2131"/>
      <c r="N4" s="2131"/>
      <c r="O4" s="2131"/>
      <c r="P4" s="2131"/>
      <c r="Q4" s="2131"/>
      <c r="R4" s="2131"/>
      <c r="S4" s="2131"/>
    </row>
    <row r="5" spans="1:28" ht="14.1" customHeight="1" x14ac:dyDescent="0.2">
      <c r="B5" s="446"/>
      <c r="C5" s="179" t="s">
        <v>1083</v>
      </c>
      <c r="D5" s="364"/>
      <c r="E5" s="364"/>
      <c r="H5" s="193"/>
      <c r="I5" s="2139" t="s">
        <v>788</v>
      </c>
      <c r="J5" s="2085"/>
      <c r="K5" s="2085"/>
      <c r="L5" s="2085"/>
      <c r="M5" s="2085"/>
      <c r="N5" s="2085"/>
      <c r="O5" s="2085"/>
      <c r="P5" s="2085"/>
      <c r="Q5" s="2085"/>
      <c r="R5" s="2085"/>
      <c r="S5" s="2085"/>
    </row>
    <row r="6" spans="1:28" ht="14.1" customHeight="1" x14ac:dyDescent="0.2">
      <c r="B6" s="446" t="s">
        <v>2094</v>
      </c>
      <c r="C6" s="179" t="s">
        <v>1084</v>
      </c>
      <c r="D6" s="364"/>
      <c r="E6" s="364"/>
      <c r="I6" s="2138" t="s">
        <v>1051</v>
      </c>
      <c r="J6" s="2085"/>
      <c r="K6" s="2085"/>
      <c r="L6" s="2085"/>
      <c r="M6" s="2085"/>
      <c r="N6" s="2085"/>
      <c r="O6" s="2085"/>
      <c r="P6" s="2085"/>
      <c r="Q6" s="2085"/>
      <c r="R6" s="2085"/>
      <c r="S6" s="2085"/>
    </row>
    <row r="7" spans="1:28" ht="12.2" customHeight="1" x14ac:dyDescent="0.2">
      <c r="I7" s="2133">
        <v>42551</v>
      </c>
      <c r="J7" s="2134"/>
      <c r="K7" s="2134"/>
      <c r="L7" s="2134"/>
      <c r="M7" s="2134"/>
      <c r="N7" s="2134"/>
      <c r="O7" s="2134"/>
      <c r="P7" s="2134"/>
      <c r="Q7" s="2134"/>
      <c r="R7" s="2134"/>
      <c r="S7" s="213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5" t="s">
        <v>782</v>
      </c>
      <c r="J9" s="2136"/>
      <c r="K9" s="2136"/>
      <c r="L9" s="2136"/>
      <c r="M9" s="2136"/>
      <c r="N9" s="2136"/>
      <c r="O9" s="2136"/>
      <c r="P9" s="2136"/>
      <c r="Q9" s="2136"/>
      <c r="R9" s="2136"/>
      <c r="S9" s="2137"/>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t="s">
        <v>2094</v>
      </c>
      <c r="P12" s="380" t="s">
        <v>226</v>
      </c>
      <c r="Q12" s="345"/>
      <c r="R12" s="184"/>
      <c r="S12" s="184"/>
      <c r="T12" s="365" t="s">
        <v>305</v>
      </c>
      <c r="U12" s="272"/>
      <c r="V12" s="272"/>
      <c r="W12" s="272"/>
      <c r="X12" s="272"/>
      <c r="Y12" s="200"/>
      <c r="Z12" s="200"/>
      <c r="AA12" s="201"/>
    </row>
    <row r="13" spans="1:28" ht="13.5" customHeight="1" x14ac:dyDescent="0.2">
      <c r="A13" s="2520" t="s">
        <v>2110</v>
      </c>
      <c r="B13" s="2101"/>
      <c r="C13" s="2101"/>
      <c r="D13" s="2101"/>
      <c r="E13" s="2101"/>
      <c r="F13" s="2101"/>
      <c r="G13" s="2101"/>
      <c r="H13" s="2102"/>
      <c r="I13" s="185"/>
      <c r="J13" s="184"/>
      <c r="K13" s="182"/>
      <c r="L13" s="184"/>
      <c r="M13" s="184"/>
      <c r="N13" s="184"/>
      <c r="O13" s="184"/>
      <c r="P13" s="184"/>
      <c r="Q13" s="184"/>
      <c r="R13" s="184"/>
      <c r="S13" s="184"/>
      <c r="T13" s="2105" t="s">
        <v>2093</v>
      </c>
      <c r="U13" s="2106"/>
      <c r="V13" s="2106"/>
      <c r="W13" s="2106"/>
      <c r="X13" s="2106"/>
      <c r="Y13" s="2107"/>
      <c r="Z13" s="2107"/>
      <c r="AA13" s="2108"/>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2095</v>
      </c>
      <c r="B15" s="2103"/>
      <c r="C15" s="2103"/>
      <c r="D15" s="2103"/>
      <c r="E15" s="2103"/>
      <c r="F15" s="2103"/>
      <c r="G15" s="2103"/>
      <c r="H15" s="2104"/>
      <c r="T15" s="2071" t="s">
        <v>2096</v>
      </c>
      <c r="U15" s="2072"/>
      <c r="V15" s="2072"/>
      <c r="W15" s="2072"/>
      <c r="X15" s="2072"/>
      <c r="Y15" s="2109"/>
      <c r="Z15" s="2109"/>
      <c r="AA15" s="211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2109</v>
      </c>
      <c r="B17" s="2128"/>
      <c r="C17" s="2128"/>
      <c r="D17" s="2128"/>
      <c r="E17" s="2128"/>
      <c r="F17" s="2128"/>
      <c r="G17" s="2128"/>
      <c r="H17" s="2129"/>
      <c r="T17" s="2115" t="s">
        <v>2097</v>
      </c>
      <c r="U17" s="2116"/>
      <c r="V17" s="2116"/>
      <c r="W17" s="2116"/>
      <c r="X17" s="2116"/>
      <c r="Y17" s="2116"/>
      <c r="Z17" s="2116"/>
      <c r="AA17" s="2117"/>
    </row>
    <row r="18" spans="1:27" ht="13.5" customHeight="1" x14ac:dyDescent="0.2">
      <c r="A18" s="365" t="s">
        <v>627</v>
      </c>
      <c r="B18" s="347"/>
      <c r="C18" s="343"/>
      <c r="D18" s="347"/>
      <c r="E18" s="347"/>
      <c r="F18" s="347"/>
      <c r="G18" s="347"/>
      <c r="H18" s="277"/>
      <c r="I18" s="2125" t="s">
        <v>784</v>
      </c>
      <c r="J18" s="2126"/>
      <c r="K18" s="2126"/>
      <c r="L18" s="2126"/>
      <c r="M18" s="2126"/>
      <c r="N18" s="2126"/>
      <c r="O18" s="2126"/>
      <c r="P18" s="2126"/>
      <c r="Q18" s="2126"/>
      <c r="R18" s="2126"/>
      <c r="S18" s="2127"/>
      <c r="T18" s="365" t="s">
        <v>827</v>
      </c>
      <c r="U18" s="272"/>
      <c r="V18" s="343"/>
      <c r="W18" s="271"/>
      <c r="X18" s="365" t="s">
        <v>306</v>
      </c>
      <c r="Y18" s="352"/>
      <c r="Z18" s="1975" t="s">
        <v>785</v>
      </c>
      <c r="AA18" s="201"/>
    </row>
    <row r="19" spans="1:27" ht="13.5" customHeight="1" x14ac:dyDescent="0.2">
      <c r="A19" s="2099" t="s">
        <v>2098</v>
      </c>
      <c r="B19" s="2100"/>
      <c r="C19" s="2100"/>
      <c r="D19" s="2100"/>
      <c r="E19" s="2100"/>
      <c r="F19" s="2100"/>
      <c r="G19" s="2100"/>
      <c r="H19" s="2098"/>
      <c r="I19" s="184"/>
      <c r="J19" s="379"/>
      <c r="K19" s="195"/>
      <c r="L19" s="193"/>
      <c r="M19" s="660" t="s">
        <v>360</v>
      </c>
      <c r="P19" s="181"/>
      <c r="Q19" s="181"/>
      <c r="R19" s="181"/>
      <c r="S19" s="185"/>
      <c r="T19" s="2099" t="s">
        <v>2099</v>
      </c>
      <c r="U19" s="2097"/>
      <c r="V19" s="2097"/>
      <c r="W19" s="2098"/>
      <c r="X19" s="2113" t="s">
        <v>2100</v>
      </c>
      <c r="Y19" s="2114"/>
      <c r="Z19" s="2111">
        <v>62049</v>
      </c>
      <c r="AA19" s="211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2101</v>
      </c>
      <c r="B21" s="2097"/>
      <c r="C21" s="2097"/>
      <c r="D21" s="2097"/>
      <c r="E21" s="2097"/>
      <c r="F21" s="2097"/>
      <c r="G21" s="2097"/>
      <c r="H21" s="2098"/>
      <c r="I21" s="2121" t="s">
        <v>786</v>
      </c>
      <c r="J21" s="2085"/>
      <c r="K21" s="2085"/>
      <c r="L21" s="2085"/>
      <c r="M21" s="2085"/>
      <c r="N21" s="2085"/>
      <c r="O21" s="2085"/>
      <c r="P21" s="2085"/>
      <c r="Q21" s="2085"/>
      <c r="R21" s="2085"/>
      <c r="S21" s="2086"/>
      <c r="T21" s="2066">
        <v>2175323825</v>
      </c>
      <c r="U21" s="2067"/>
      <c r="V21" s="2067"/>
      <c r="W21" s="2067"/>
      <c r="X21" s="2080">
        <v>2175329393</v>
      </c>
      <c r="Y21" s="2078"/>
      <c r="Z21" s="2078"/>
      <c r="AA21" s="2079"/>
    </row>
    <row r="22" spans="1:27" ht="13.5" customHeight="1" x14ac:dyDescent="0.2">
      <c r="A22" s="367" t="s">
        <v>628</v>
      </c>
      <c r="B22" s="280"/>
      <c r="C22" s="280"/>
      <c r="D22" s="280"/>
      <c r="E22" s="280"/>
      <c r="F22" s="280"/>
      <c r="G22" s="280"/>
      <c r="H22" s="281"/>
      <c r="I22" s="2122" t="s">
        <v>1804</v>
      </c>
      <c r="J22" s="2123"/>
      <c r="K22" s="2123"/>
      <c r="L22" s="2123"/>
      <c r="M22" s="2123"/>
      <c r="N22" s="2123"/>
      <c r="O22" s="2123"/>
      <c r="P22" s="2123"/>
      <c r="Q22" s="2123"/>
      <c r="R22" s="2123"/>
      <c r="S22" s="2124"/>
      <c r="T22" s="365" t="s">
        <v>2029</v>
      </c>
      <c r="U22" s="272"/>
      <c r="V22" s="343"/>
      <c r="W22" s="272"/>
      <c r="X22" s="1976" t="s">
        <v>1631</v>
      </c>
      <c r="Z22" s="200"/>
      <c r="AA22" s="201"/>
    </row>
    <row r="23" spans="1:27" ht="13.5" customHeight="1" x14ac:dyDescent="0.2">
      <c r="A23" s="2118"/>
      <c r="B23" s="2119"/>
      <c r="C23" s="2119"/>
      <c r="D23" s="2119"/>
      <c r="E23" s="2119"/>
      <c r="F23" s="2119"/>
      <c r="G23" s="2119"/>
      <c r="H23" s="2120"/>
      <c r="T23" s="2066">
        <v>60006971</v>
      </c>
      <c r="U23" s="2067"/>
      <c r="V23" s="2067"/>
      <c r="W23" s="2067"/>
      <c r="X23" s="2077">
        <v>43373</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62049</v>
      </c>
      <c r="B25" s="2097"/>
      <c r="C25" s="2097"/>
      <c r="D25" s="2097"/>
      <c r="E25" s="2097"/>
      <c r="F25" s="2097"/>
      <c r="G25" s="2097"/>
      <c r="H25" s="2098"/>
      <c r="I25" s="661"/>
      <c r="J25" s="204"/>
      <c r="K25" s="204"/>
      <c r="L25" s="204"/>
      <c r="M25" s="204"/>
      <c r="N25" s="204"/>
      <c r="O25" s="204"/>
      <c r="P25" s="204"/>
      <c r="Q25" s="204"/>
      <c r="R25" s="204"/>
      <c r="S25" s="205"/>
      <c r="T25" s="2063" t="s">
        <v>2102</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0" t="s">
        <v>2006</v>
      </c>
      <c r="J27" s="2126"/>
      <c r="K27" s="2126"/>
      <c r="L27" s="2126"/>
      <c r="M27" s="2126"/>
      <c r="N27" s="2126"/>
      <c r="O27" s="2126"/>
      <c r="P27" s="2126"/>
      <c r="Q27" s="2126"/>
      <c r="R27" s="2126"/>
      <c r="S27" s="2127"/>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1762" t="s">
        <v>2094</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2094</v>
      </c>
      <c r="C34" s="186" t="s">
        <v>641</v>
      </c>
      <c r="D34" s="185"/>
      <c r="E34" s="185"/>
      <c r="F34" s="185"/>
      <c r="G34" s="185"/>
      <c r="H34" s="185"/>
      <c r="I34" s="275"/>
      <c r="J34" s="354"/>
      <c r="L34" s="391"/>
      <c r="M34" s="373" t="s">
        <v>822</v>
      </c>
      <c r="N34" s="184"/>
      <c r="O34" s="184"/>
      <c r="P34" s="184"/>
      <c r="Q34" s="184"/>
      <c r="R34" s="184"/>
      <c r="S34" s="276"/>
      <c r="T34" s="184"/>
      <c r="U34" s="1762" t="s">
        <v>2094</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2103</v>
      </c>
      <c r="B38" s="2128"/>
      <c r="C38" s="2128"/>
      <c r="D38" s="2128"/>
      <c r="E38" s="2128"/>
      <c r="F38" s="2097"/>
      <c r="G38" s="2097"/>
      <c r="H38" s="2098"/>
      <c r="I38" s="2144"/>
      <c r="J38" s="2072"/>
      <c r="K38" s="2072"/>
      <c r="L38" s="2072"/>
      <c r="M38" s="2072"/>
      <c r="N38" s="2072"/>
      <c r="O38" s="2072"/>
      <c r="P38" s="2069"/>
      <c r="Q38" s="2069"/>
      <c r="R38" s="2069"/>
      <c r="S38" s="2070"/>
      <c r="T38" s="2071" t="s">
        <v>2104</v>
      </c>
      <c r="U38" s="2072"/>
      <c r="V38" s="2072"/>
      <c r="W38" s="2072"/>
      <c r="X38" s="2069"/>
      <c r="Y38" s="2069"/>
      <c r="Z38" s="2069"/>
      <c r="AA38" s="2070"/>
    </row>
    <row r="39" spans="1:27" ht="12" customHeight="1" x14ac:dyDescent="0.2">
      <c r="A39" s="2148" t="s">
        <v>628</v>
      </c>
      <c r="B39" s="2149"/>
      <c r="C39" s="343"/>
      <c r="D39" s="340"/>
      <c r="E39" s="340"/>
      <c r="F39" s="350"/>
      <c r="G39" s="340"/>
      <c r="H39" s="277"/>
      <c r="I39" s="2148" t="s">
        <v>628</v>
      </c>
      <c r="J39" s="2149"/>
      <c r="K39" s="2149"/>
      <c r="L39" s="2149"/>
      <c r="M39" s="2149"/>
      <c r="N39" s="337"/>
      <c r="O39" s="343"/>
      <c r="P39" s="343"/>
      <c r="Q39" s="349"/>
      <c r="R39" s="343"/>
      <c r="S39" s="277"/>
      <c r="T39" s="343" t="s">
        <v>628</v>
      </c>
      <c r="U39" s="272"/>
      <c r="V39" s="343"/>
      <c r="W39" s="271"/>
      <c r="X39" s="349"/>
      <c r="Y39" s="200"/>
      <c r="Z39" s="200"/>
      <c r="AA39" s="201"/>
    </row>
    <row r="40" spans="1:27" ht="13.5" customHeight="1" x14ac:dyDescent="0.2">
      <c r="A40" s="2151"/>
      <c r="B40" s="2152"/>
      <c r="C40" s="2153"/>
      <c r="D40" s="2153"/>
      <c r="E40" s="2153"/>
      <c r="F40" s="2154"/>
      <c r="G40" s="2154"/>
      <c r="H40" s="2155"/>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v>2175322942</v>
      </c>
      <c r="B42" s="2097"/>
      <c r="C42" s="2098"/>
      <c r="D42" s="2113"/>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5"/>
      <c r="B44" s="2146"/>
      <c r="C44" s="2146"/>
      <c r="D44" s="2146"/>
      <c r="E44" s="2146"/>
      <c r="F44" s="2146"/>
      <c r="G44" s="2146"/>
      <c r="H44" s="2147"/>
      <c r="I44" s="2140"/>
      <c r="J44" s="2142"/>
      <c r="K44" s="2142"/>
      <c r="L44" s="2142"/>
      <c r="M44" s="2142"/>
      <c r="N44" s="2142"/>
      <c r="O44" s="2142"/>
      <c r="P44" s="2142"/>
      <c r="Q44" s="2142"/>
      <c r="R44" s="2142"/>
      <c r="S44" s="2143"/>
      <c r="T44" s="2140"/>
      <c r="U44" s="2141"/>
      <c r="V44" s="2141"/>
      <c r="W44" s="2141"/>
      <c r="X44" s="2141"/>
      <c r="Y44" s="2141"/>
      <c r="Z44" s="2142"/>
      <c r="AA44" s="214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N20" sqref="N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N20" sqref="N20"/>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9" t="s">
        <v>1389</v>
      </c>
      <c r="B2" s="2160"/>
      <c r="C2" s="2160"/>
      <c r="D2" s="2160"/>
      <c r="E2" s="2160"/>
      <c r="F2" s="2160"/>
      <c r="G2" s="2160"/>
      <c r="H2" s="2160"/>
      <c r="I2" s="2160"/>
    </row>
    <row r="3" spans="1:9" s="33" customFormat="1" ht="6" customHeight="1" x14ac:dyDescent="0.2">
      <c r="A3" s="52"/>
      <c r="B3" s="52"/>
      <c r="C3" s="622"/>
      <c r="D3" s="718"/>
      <c r="E3" s="405"/>
    </row>
    <row r="4" spans="1:9" x14ac:dyDescent="0.2">
      <c r="A4" s="7"/>
      <c r="B4" s="399"/>
      <c r="C4" s="2166" t="s">
        <v>497</v>
      </c>
      <c r="D4" s="2167"/>
      <c r="E4" s="2167"/>
      <c r="F4" s="2167"/>
      <c r="G4" s="2167"/>
      <c r="H4" s="2167"/>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1" t="s">
        <v>2040</v>
      </c>
      <c r="B33" s="2162"/>
      <c r="C33" s="2162"/>
      <c r="D33" s="2162"/>
      <c r="E33" s="2163"/>
      <c r="F33" s="2163"/>
      <c r="G33" s="2163"/>
      <c r="H33" s="2163"/>
      <c r="I33" s="216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1" t="s">
        <v>358</v>
      </c>
      <c r="B45" s="2164"/>
      <c r="C45" s="2164"/>
      <c r="D45" s="2164"/>
      <c r="E45" s="2165"/>
      <c r="F45" s="2165"/>
      <c r="G45" s="2165"/>
      <c r="H45" s="2165"/>
      <c r="I45" s="216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8"/>
      <c r="C55" s="2169"/>
      <c r="D55" s="2169"/>
      <c r="E55" s="2169"/>
      <c r="F55" s="2169"/>
      <c r="G55" s="2169"/>
      <c r="H55" s="2170"/>
      <c r="I55" s="3"/>
    </row>
    <row r="56" spans="1:9" s="33" customFormat="1" x14ac:dyDescent="0.2">
      <c r="A56" s="1794"/>
      <c r="B56" s="2171"/>
      <c r="C56" s="2172"/>
      <c r="D56" s="2172"/>
      <c r="E56" s="2172"/>
      <c r="F56" s="2172"/>
      <c r="G56" s="2172"/>
      <c r="H56" s="2173"/>
      <c r="I56" s="3"/>
    </row>
    <row r="57" spans="1:9" s="33" customFormat="1" x14ac:dyDescent="0.2">
      <c r="A57" s="1794"/>
      <c r="B57" s="2171"/>
      <c r="C57" s="2172"/>
      <c r="D57" s="2172"/>
      <c r="E57" s="2172"/>
      <c r="F57" s="2172"/>
      <c r="G57" s="2172"/>
      <c r="H57" s="2173"/>
      <c r="I57" s="3"/>
    </row>
    <row r="58" spans="1:9" s="33" customFormat="1" x14ac:dyDescent="0.2">
      <c r="A58" s="1794"/>
      <c r="B58" s="2171"/>
      <c r="C58" s="2172"/>
      <c r="D58" s="2172"/>
      <c r="E58" s="2172"/>
      <c r="F58" s="2172"/>
      <c r="G58" s="2172"/>
      <c r="H58" s="2173"/>
      <c r="I58" s="3"/>
    </row>
    <row r="59" spans="1:9" s="33" customFormat="1" x14ac:dyDescent="0.2">
      <c r="A59" s="1794"/>
      <c r="B59" s="2171"/>
      <c r="C59" s="2172"/>
      <c r="D59" s="2172"/>
      <c r="E59" s="2172"/>
      <c r="F59" s="2172"/>
      <c r="G59" s="2172"/>
      <c r="H59" s="2173"/>
      <c r="I59" s="3"/>
    </row>
    <row r="60" spans="1:9" s="33" customFormat="1" x14ac:dyDescent="0.2">
      <c r="A60" s="1794"/>
      <c r="B60" s="2171"/>
      <c r="C60" s="2172"/>
      <c r="D60" s="2172"/>
      <c r="E60" s="2172"/>
      <c r="F60" s="2172"/>
      <c r="G60" s="2172"/>
      <c r="H60" s="2173"/>
      <c r="I60" s="3"/>
    </row>
    <row r="61" spans="1:9" s="33" customFormat="1" x14ac:dyDescent="0.2">
      <c r="A61" s="1794"/>
      <c r="B61" s="2171"/>
      <c r="C61" s="2172"/>
      <c r="D61" s="2172"/>
      <c r="E61" s="2172"/>
      <c r="F61" s="2172"/>
      <c r="G61" s="2172"/>
      <c r="H61" s="2173"/>
      <c r="I61" s="3"/>
    </row>
    <row r="62" spans="1:9" s="33" customFormat="1" x14ac:dyDescent="0.2">
      <c r="A62" s="1794"/>
      <c r="B62" s="2171"/>
      <c r="C62" s="2172"/>
      <c r="D62" s="2172"/>
      <c r="E62" s="2172"/>
      <c r="F62" s="2172"/>
      <c r="G62" s="2172"/>
      <c r="H62" s="2173"/>
      <c r="I62" s="3"/>
    </row>
    <row r="63" spans="1:9" s="33" customFormat="1" x14ac:dyDescent="0.2">
      <c r="A63" s="1794"/>
      <c r="B63" s="2171"/>
      <c r="C63" s="2172"/>
      <c r="D63" s="2172"/>
      <c r="E63" s="2172"/>
      <c r="F63" s="2172"/>
      <c r="G63" s="2172"/>
      <c r="H63" s="2173"/>
      <c r="I63" s="3"/>
    </row>
    <row r="64" spans="1:9" s="33" customFormat="1" x14ac:dyDescent="0.2">
      <c r="A64" s="1794"/>
      <c r="B64" s="2171"/>
      <c r="C64" s="2172"/>
      <c r="D64" s="2172"/>
      <c r="E64" s="2172"/>
      <c r="F64" s="2172"/>
      <c r="G64" s="2172"/>
      <c r="H64" s="2173"/>
      <c r="I64" s="3"/>
    </row>
    <row r="65" spans="1:9" s="33" customFormat="1" ht="9" customHeight="1" x14ac:dyDescent="0.2">
      <c r="A65" s="1795"/>
      <c r="B65" s="2174"/>
      <c r="C65" s="2175"/>
      <c r="D65" s="2175"/>
      <c r="E65" s="2175"/>
      <c r="F65" s="2175"/>
      <c r="G65" s="2175"/>
      <c r="H65" s="2176"/>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1" t="s">
        <v>1637</v>
      </c>
      <c r="B68" s="2164"/>
      <c r="C68" s="2164"/>
      <c r="D68" s="2164"/>
      <c r="E68" s="2165"/>
      <c r="F68" s="2165"/>
      <c r="G68" s="2165"/>
      <c r="H68" s="2165"/>
      <c r="I68" s="2165"/>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0" t="s">
        <v>1633</v>
      </c>
      <c r="B81" s="2180"/>
      <c r="C81" s="2180"/>
      <c r="D81" s="2181"/>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7" t="s">
        <v>2106</v>
      </c>
      <c r="C100" s="2178"/>
      <c r="D100" s="2178"/>
      <c r="E100" s="2178"/>
      <c r="F100" s="2178"/>
      <c r="G100" s="2178"/>
      <c r="H100" s="2179"/>
      <c r="I100" s="1536"/>
    </row>
    <row r="101" spans="1:9" s="33" customFormat="1" ht="11.25" customHeight="1" x14ac:dyDescent="0.2">
      <c r="A101" s="1579"/>
      <c r="B101" s="2156"/>
      <c r="C101" s="2157"/>
      <c r="D101" s="2157"/>
      <c r="E101" s="2157"/>
      <c r="F101" s="2157"/>
      <c r="G101" s="2157"/>
      <c r="H101" s="2158"/>
      <c r="I101" s="1536"/>
    </row>
    <row r="102" spans="1:9" s="33" customFormat="1" ht="11.25" customHeight="1" x14ac:dyDescent="0.2">
      <c r="A102" s="1579"/>
      <c r="B102" s="2156"/>
      <c r="C102" s="2157"/>
      <c r="D102" s="2157"/>
      <c r="E102" s="2157"/>
      <c r="F102" s="2157"/>
      <c r="G102" s="2157"/>
      <c r="H102" s="2158"/>
      <c r="I102" s="1536"/>
    </row>
    <row r="103" spans="1:9" s="33" customFormat="1" x14ac:dyDescent="0.2">
      <c r="A103" s="1579"/>
      <c r="B103" s="2156"/>
      <c r="C103" s="2157"/>
      <c r="D103" s="2157"/>
      <c r="E103" s="2157"/>
      <c r="F103" s="2157"/>
      <c r="G103" s="2157"/>
      <c r="H103" s="2158"/>
      <c r="I103" s="1536"/>
    </row>
    <row r="104" spans="1:9" s="33" customFormat="1" ht="11.25" customHeight="1" x14ac:dyDescent="0.2">
      <c r="A104" s="1579"/>
      <c r="B104" s="2156"/>
      <c r="C104" s="2157"/>
      <c r="D104" s="2157"/>
      <c r="E104" s="2157"/>
      <c r="F104" s="2157"/>
      <c r="G104" s="2157"/>
      <c r="H104" s="2158"/>
      <c r="I104" s="1536"/>
    </row>
    <row r="105" spans="1:9" s="33" customFormat="1" ht="11.25" customHeight="1" x14ac:dyDescent="0.2">
      <c r="A105" s="1579"/>
      <c r="B105" s="2156"/>
      <c r="C105" s="2157"/>
      <c r="D105" s="2157"/>
      <c r="E105" s="2157"/>
      <c r="F105" s="2157"/>
      <c r="G105" s="2157"/>
      <c r="H105" s="2158"/>
      <c r="I105" s="1536"/>
    </row>
    <row r="106" spans="1:9" s="33" customFormat="1" ht="11.25" customHeight="1" x14ac:dyDescent="0.2">
      <c r="A106" s="1579"/>
      <c r="B106" s="2156"/>
      <c r="C106" s="2157"/>
      <c r="D106" s="2157"/>
      <c r="E106" s="2157"/>
      <c r="F106" s="2157"/>
      <c r="G106" s="2157"/>
      <c r="H106" s="2158"/>
      <c r="I106" s="1536"/>
    </row>
    <row r="107" spans="1:9" s="33" customFormat="1" ht="11.25" customHeight="1" x14ac:dyDescent="0.2">
      <c r="A107" s="1579"/>
      <c r="B107" s="2156"/>
      <c r="C107" s="2157"/>
      <c r="D107" s="2157"/>
      <c r="E107" s="2157"/>
      <c r="F107" s="2157"/>
      <c r="G107" s="2157"/>
      <c r="H107" s="2158"/>
      <c r="I107" s="1574"/>
    </row>
    <row r="108" spans="1:9" s="33" customFormat="1" ht="11.25" customHeight="1" x14ac:dyDescent="0.2">
      <c r="A108" s="1579"/>
      <c r="B108" s="2156"/>
      <c r="C108" s="2157"/>
      <c r="D108" s="2157"/>
      <c r="E108" s="2157"/>
      <c r="F108" s="2157"/>
      <c r="G108" s="2157"/>
      <c r="H108" s="2158"/>
      <c r="I108" s="1536"/>
    </row>
    <row r="109" spans="1:9" s="33" customFormat="1" ht="11.25" customHeight="1" x14ac:dyDescent="0.2">
      <c r="A109" s="1579"/>
      <c r="B109" s="2156"/>
      <c r="C109" s="2157"/>
      <c r="D109" s="2157"/>
      <c r="E109" s="2157"/>
      <c r="F109" s="2157"/>
      <c r="G109" s="2157"/>
      <c r="H109" s="2158"/>
      <c r="I109" s="1536"/>
    </row>
    <row r="110" spans="1:9" s="33" customFormat="1" ht="11.25" customHeight="1" x14ac:dyDescent="0.2">
      <c r="A110" s="1579"/>
      <c r="B110" s="2182"/>
      <c r="C110" s="2183"/>
      <c r="D110" s="2183"/>
      <c r="E110" s="2183"/>
      <c r="F110" s="2183"/>
      <c r="G110" s="2183"/>
      <c r="H110" s="2184"/>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5" t="s">
        <v>2105</v>
      </c>
      <c r="D112" s="2185"/>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6" t="s">
        <v>1646</v>
      </c>
      <c r="D115" s="2187"/>
      <c r="E115" s="2188"/>
      <c r="F115" s="2188"/>
      <c r="G115" s="2188"/>
      <c r="H115" s="2188"/>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1" colorId="8" zoomScale="110" zoomScaleNormal="110" workbookViewId="0">
      <selection activeCell="N20" sqref="N2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429300</v>
      </c>
      <c r="E16" s="100"/>
      <c r="F16" s="82">
        <f>SUM('Acct Summary 7-8'!C17,'Acct Summary 7-8'!D17,'Acct Summary 7-8'!F17)</f>
        <v>465388</v>
      </c>
      <c r="G16" s="100"/>
      <c r="H16" s="82">
        <f>SUM(D16-F16)</f>
        <v>-36088</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t="s">
        <v>2107</v>
      </c>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t="s">
        <v>2108</v>
      </c>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20" sqref="N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1767</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Christian &amp; Montgomery EFE System</v>
      </c>
      <c r="E7" s="136"/>
      <c r="G7" s="137"/>
      <c r="H7" s="138"/>
      <c r="I7" s="138"/>
      <c r="J7" s="138"/>
      <c r="K7" s="138"/>
      <c r="L7"/>
      <c r="M7"/>
      <c r="N7"/>
      <c r="O7"/>
      <c r="P7"/>
    </row>
    <row r="8" spans="1:18" ht="12.75" x14ac:dyDescent="0.2">
      <c r="A8"/>
      <c r="B8"/>
      <c r="C8" s="134" t="s">
        <v>1341</v>
      </c>
      <c r="D8" s="139" t="str">
        <f>COVER!A13</f>
        <v>03068003046</v>
      </c>
      <c r="E8" s="140"/>
      <c r="G8"/>
      <c r="H8"/>
      <c r="I8"/>
      <c r="J8"/>
      <c r="K8"/>
      <c r="L8"/>
      <c r="M8"/>
      <c r="N8"/>
      <c r="O8"/>
      <c r="P8"/>
    </row>
    <row r="9" spans="1:18" ht="12.75" x14ac:dyDescent="0.2">
      <c r="A9"/>
      <c r="B9"/>
      <c r="C9" s="134" t="s">
        <v>829</v>
      </c>
      <c r="D9" s="335" t="str">
        <f>COVER!A15</f>
        <v>Christian &amp; Montgomery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0</v>
      </c>
      <c r="I12" s="1163"/>
      <c r="J12" s="1163"/>
      <c r="K12" s="1164">
        <f>TRUNC((H12/H13*100000),5)/100000</f>
        <v>0</v>
      </c>
      <c r="L12" s="1165"/>
      <c r="M12" s="102" t="s">
        <v>1364</v>
      </c>
      <c r="N12" s="102"/>
      <c r="O12" s="1166">
        <v>0.35</v>
      </c>
      <c r="P12" s="154"/>
      <c r="Q12" s="154"/>
    </row>
    <row r="13" spans="1:18" s="156" customFormat="1" ht="11.25" x14ac:dyDescent="0.2">
      <c r="A13" s="154"/>
      <c r="B13" s="1160"/>
      <c r="C13" s="2206" t="s">
        <v>1638</v>
      </c>
      <c r="D13" s="2207"/>
      <c r="E13" s="154"/>
      <c r="F13" s="327" t="s">
        <v>930</v>
      </c>
      <c r="G13" s="1161"/>
      <c r="H13" s="1162">
        <f>SUM('Acct Summary 7-8'!C8+'Acct Summary 7-8'!D8+'Acct Summary 7-8'!F8+'Acct Summary 7-8'!I8)+H14</f>
        <v>429300</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465388</v>
      </c>
      <c r="I17" s="1163"/>
      <c r="J17" s="1169"/>
      <c r="K17" s="1164">
        <f>TRUNC((H17/H18*100000),5)/100000</f>
        <v>1.0840624271999999</v>
      </c>
      <c r="L17" s="1165"/>
      <c r="M17" s="1125" t="s">
        <v>1392</v>
      </c>
      <c r="O17" s="1170" t="str">
        <f>IF(AND(O16="2", J20 &gt; 2),"1",IF(AND(O16 = "1", J20 &gt; 2),"2",IF(AND(O16="1", J20 &gt;1),"1","0")))</f>
        <v>0</v>
      </c>
      <c r="P17" s="154"/>
    </row>
    <row r="18" spans="1:18" s="156" customFormat="1" ht="11.25" x14ac:dyDescent="0.2">
      <c r="A18" s="154"/>
      <c r="B18" s="1160"/>
      <c r="C18" s="2206" t="s">
        <v>1630</v>
      </c>
      <c r="D18" s="2207"/>
      <c r="E18" s="154"/>
      <c r="F18" s="1148" t="s">
        <v>931</v>
      </c>
      <c r="G18" s="1161"/>
      <c r="H18" s="1162">
        <f>SUM('Acct Summary 7-8'!C8+'Acct Summary 7-8'!D8+'Acct Summary 7-8'!F8+'Acct Summary 7-8'!I8)+H19</f>
        <v>429300</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-1.1895921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3" t="s">
        <v>1766</v>
      </c>
      <c r="D24" s="2203"/>
      <c r="E24" s="154"/>
      <c r="F24" s="154" t="s">
        <v>524</v>
      </c>
      <c r="G24" s="1161"/>
      <c r="H24" s="1162">
        <f>SUM('Assets-Liab 5-6'!C4+'Assets-Liab 5-6'!D4+'Assets-Liab 5-6'!F4+'Assets-Liab 5-6'!I4+'Assets-Liab 5-6'!C5+'Assets-Liab 5-6'!D5+'Assets-Liab 5-6'!F5+'Assets-Liab 5-6'!I5)</f>
        <v>38673</v>
      </c>
      <c r="I24" s="685"/>
      <c r="J24" s="685"/>
      <c r="K24" s="1173">
        <f>TRUNC(((H24/H25*100000)/100000),2)</f>
        <v>29.91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1292.7444399999999</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0" activePane="bottomLeft" state="frozen"/>
      <selection activeCell="N20" sqref="N20"/>
      <selection pane="bottomLeft" activeCell="N20" sqref="N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38673</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v>35285</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73958</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73822</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0</v>
      </c>
      <c r="D30" s="692"/>
      <c r="E30" s="437"/>
      <c r="F30" s="437"/>
      <c r="G30" s="437"/>
      <c r="H30" s="437"/>
      <c r="I30" s="437"/>
      <c r="J30" s="437"/>
      <c r="K30" s="436"/>
      <c r="L30" s="434"/>
      <c r="M30" s="434"/>
      <c r="N30" s="434"/>
    </row>
    <row r="31" spans="1:14" ht="13.5" customHeight="1" x14ac:dyDescent="0.2">
      <c r="A31" s="477" t="s">
        <v>756</v>
      </c>
      <c r="B31" s="40">
        <v>480</v>
      </c>
      <c r="C31" s="413">
        <v>136</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73958</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0</v>
      </c>
      <c r="D38" s="728"/>
      <c r="E38" s="728"/>
      <c r="F38" s="728"/>
      <c r="G38" s="728"/>
      <c r="H38" s="728"/>
      <c r="I38" s="728"/>
      <c r="J38" s="727"/>
      <c r="K38" s="728"/>
      <c r="L38" s="1101"/>
      <c r="M38" s="695"/>
      <c r="N38" s="695"/>
    </row>
    <row r="39" spans="1:14" customFormat="1" ht="13.5" customHeight="1" x14ac:dyDescent="0.2">
      <c r="A39" s="629" t="s">
        <v>405</v>
      </c>
      <c r="B39" s="543">
        <v>730</v>
      </c>
      <c r="C39" s="728">
        <v>0</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73958</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N20" sqref="N20"/>
      <selection pane="bottomLeft" activeCell="N20" sqref="N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121449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223576</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84275</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429300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429300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59757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209139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196492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465388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465388</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-36088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3" t="s">
        <v>700</v>
      </c>
      <c r="B78" s="2214"/>
      <c r="C78" s="444">
        <f t="shared" ref="C78:K78" si="9">C20+C77</f>
        <v>-36088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36088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-36088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t="e">
        <f>C82/C81</f>
        <v>#DIV/0!</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N20" sqref="N20"/>
      <selection pane="bottomLeft" activeCell="N20" sqref="N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1970</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36</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120441</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972</v>
      </c>
      <c r="D107" s="413"/>
      <c r="E107" s="413"/>
      <c r="F107" s="413"/>
      <c r="G107" s="413"/>
      <c r="H107" s="413"/>
      <c r="I107" s="413"/>
      <c r="J107" s="437"/>
      <c r="K107" s="413"/>
    </row>
    <row r="108" spans="1:12" ht="12.75" customHeight="1" thickBot="1" x14ac:dyDescent="0.25">
      <c r="A108" s="465" t="s">
        <v>577</v>
      </c>
      <c r="B108" s="739"/>
      <c r="C108" s="485">
        <f>SUM(C95:C107)</f>
        <v>121413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121449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v>223576</v>
      </c>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223576</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7" t="s">
        <v>466</v>
      </c>
      <c r="B172" s="2218"/>
      <c r="C172" s="925">
        <f t="shared" ref="C172:K172" si="6">SUM(C131,C140,C144,C145:C149,C154,C155:C170,C171)</f>
        <v>223576</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223576</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19" t="s">
        <v>1962</v>
      </c>
      <c r="B175" s="222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5" t="s">
        <v>921</v>
      </c>
      <c r="B178" s="222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3" t="s">
        <v>1963</v>
      </c>
      <c r="B179" s="222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5" t="s">
        <v>922</v>
      </c>
      <c r="B184" s="222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3" t="s">
        <v>1964</v>
      </c>
      <c r="B185" s="2224"/>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84275</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84275</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1" t="s">
        <v>1777</v>
      </c>
      <c r="B273" s="2222"/>
      <c r="C273" s="494">
        <f t="shared" ref="C273:H273" si="10">SUM(C191,C201,C211,C216,C224,C228,C229,C259:C272)</f>
        <v>84275</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84275</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429300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1" activePane="bottomLeft" state="frozen"/>
      <selection activeCell="N20" sqref="N20"/>
      <selection pane="bottomLeft" activeCell="N20" sqref="N20"/>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5"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1" t="s">
        <v>338</v>
      </c>
      <c r="B3" s="2232"/>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v>2162</v>
      </c>
      <c r="G5" s="413"/>
      <c r="H5" s="413"/>
      <c r="I5" s="437"/>
      <c r="J5" s="437"/>
      <c r="K5" s="415">
        <f>SUM(C5:J5)</f>
        <v>2162</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v>21730</v>
      </c>
      <c r="F13" s="413">
        <v>7866</v>
      </c>
      <c r="G13" s="413">
        <v>27999</v>
      </c>
      <c r="H13" s="413"/>
      <c r="I13" s="437"/>
      <c r="J13" s="437"/>
      <c r="K13" s="415">
        <f t="shared" si="0"/>
        <v>57595</v>
      </c>
      <c r="L13" s="413">
        <v>117386</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21730</v>
      </c>
      <c r="F33" s="416">
        <f t="shared" si="1"/>
        <v>10028</v>
      </c>
      <c r="G33" s="416">
        <f t="shared" si="1"/>
        <v>27999</v>
      </c>
      <c r="H33" s="416">
        <f t="shared" si="1"/>
        <v>0</v>
      </c>
      <c r="I33" s="416">
        <f t="shared" si="1"/>
        <v>0</v>
      </c>
      <c r="J33" s="416">
        <f t="shared" si="1"/>
        <v>0</v>
      </c>
      <c r="K33" s="416">
        <f t="shared" si="1"/>
        <v>59757</v>
      </c>
      <c r="L33" s="416">
        <f t="shared" si="1"/>
        <v>117386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v>509</v>
      </c>
      <c r="F37" s="413">
        <v>3920</v>
      </c>
      <c r="G37" s="413"/>
      <c r="H37" s="413"/>
      <c r="I37" s="437"/>
      <c r="J37" s="437"/>
      <c r="K37" s="415">
        <f t="shared" si="2"/>
        <v>4429</v>
      </c>
      <c r="L37" s="413">
        <v>5670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509</v>
      </c>
      <c r="F42" s="416">
        <f t="shared" si="3"/>
        <v>3920</v>
      </c>
      <c r="G42" s="416">
        <f t="shared" si="3"/>
        <v>0</v>
      </c>
      <c r="H42" s="416">
        <f t="shared" si="3"/>
        <v>0</v>
      </c>
      <c r="I42" s="416">
        <f t="shared" si="3"/>
        <v>0</v>
      </c>
      <c r="J42" s="416">
        <f t="shared" si="3"/>
        <v>0</v>
      </c>
      <c r="K42" s="416">
        <f t="shared" si="3"/>
        <v>4429</v>
      </c>
      <c r="L42" s="416">
        <f t="shared" si="3"/>
        <v>5670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c r="F44" s="419">
        <v>40683</v>
      </c>
      <c r="G44" s="419"/>
      <c r="H44" s="419"/>
      <c r="I44" s="437"/>
      <c r="J44" s="437"/>
      <c r="K44" s="421">
        <f>SUM(C44:J44)</f>
        <v>40683</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40683</v>
      </c>
      <c r="G47" s="416">
        <f t="shared" si="4"/>
        <v>0</v>
      </c>
      <c r="H47" s="416">
        <f t="shared" si="4"/>
        <v>0</v>
      </c>
      <c r="I47" s="416">
        <f t="shared" si="4"/>
        <v>0</v>
      </c>
      <c r="J47" s="416">
        <f t="shared" si="4"/>
        <v>0</v>
      </c>
      <c r="K47" s="416">
        <f t="shared" si="4"/>
        <v>40683</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41606</v>
      </c>
      <c r="D51" s="413">
        <v>111399</v>
      </c>
      <c r="E51" s="413">
        <v>6102</v>
      </c>
      <c r="F51" s="413">
        <v>4920</v>
      </c>
      <c r="G51" s="413"/>
      <c r="H51" s="413"/>
      <c r="I51" s="437"/>
      <c r="J51" s="437"/>
      <c r="K51" s="421">
        <f>SUM(C51:J51)</f>
        <v>164027</v>
      </c>
      <c r="L51" s="413">
        <v>65001</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41606</v>
      </c>
      <c r="D53" s="416">
        <f t="shared" ref="D53:L53" si="5">SUM(D49:D52)</f>
        <v>111399</v>
      </c>
      <c r="E53" s="416">
        <f t="shared" si="5"/>
        <v>6102</v>
      </c>
      <c r="F53" s="416">
        <f t="shared" si="5"/>
        <v>4920</v>
      </c>
      <c r="G53" s="416">
        <f t="shared" si="5"/>
        <v>0</v>
      </c>
      <c r="H53" s="416">
        <f t="shared" si="5"/>
        <v>0</v>
      </c>
      <c r="I53" s="416">
        <f t="shared" si="5"/>
        <v>0</v>
      </c>
      <c r="J53" s="416">
        <f t="shared" si="5"/>
        <v>0</v>
      </c>
      <c r="K53" s="416">
        <f t="shared" si="5"/>
        <v>164027</v>
      </c>
      <c r="L53" s="416">
        <f t="shared" si="5"/>
        <v>65001</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41606</v>
      </c>
      <c r="D74" s="426">
        <f t="shared" ref="D74:K74" si="10">SUM(D42,D47,D53,D57,D65,D72,D73)</f>
        <v>111399</v>
      </c>
      <c r="E74" s="426">
        <f t="shared" si="10"/>
        <v>6611</v>
      </c>
      <c r="F74" s="426">
        <f t="shared" si="10"/>
        <v>49523</v>
      </c>
      <c r="G74" s="426">
        <f t="shared" si="10"/>
        <v>0</v>
      </c>
      <c r="H74" s="426">
        <f t="shared" si="10"/>
        <v>0</v>
      </c>
      <c r="I74" s="426">
        <f t="shared" si="10"/>
        <v>0</v>
      </c>
      <c r="J74" s="426">
        <f t="shared" si="10"/>
        <v>0</v>
      </c>
      <c r="K74" s="426">
        <f t="shared" si="10"/>
        <v>209139</v>
      </c>
      <c r="L74" s="426">
        <f>SUM(L42,L47,L53,L57,L65,L72,L73)</f>
        <v>70671</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3027</v>
      </c>
      <c r="F81" s="414"/>
      <c r="G81" s="414"/>
      <c r="H81" s="413"/>
      <c r="I81" s="508"/>
      <c r="J81" s="508"/>
      <c r="K81" s="415">
        <f t="shared" si="11"/>
        <v>3027</v>
      </c>
      <c r="L81" s="413">
        <v>3030</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3027</v>
      </c>
      <c r="F84" s="414"/>
      <c r="G84" s="414"/>
      <c r="H84" s="416">
        <f>SUM(H78:H83)</f>
        <v>0</v>
      </c>
      <c r="I84" s="508"/>
      <c r="J84" s="508"/>
      <c r="K84" s="416">
        <f>SUM(K78:K83)</f>
        <v>3027</v>
      </c>
      <c r="L84" s="416">
        <f>SUM(L78:L83)</f>
        <v>3030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193465</v>
      </c>
      <c r="I96" s="508"/>
      <c r="J96" s="508"/>
      <c r="K96" s="521">
        <f t="shared" si="12"/>
        <v>193465</v>
      </c>
      <c r="L96" s="443">
        <v>166112</v>
      </c>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193465</v>
      </c>
      <c r="I100" s="508"/>
      <c r="J100" s="508"/>
      <c r="K100" s="521">
        <f>SUM(K93:K99)</f>
        <v>193465</v>
      </c>
      <c r="L100" s="521">
        <f>SUM(L93:L99)</f>
        <v>166112</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3027</v>
      </c>
      <c r="F102" s="414"/>
      <c r="G102" s="414"/>
      <c r="H102" s="426">
        <f>SUM(H84,H92,H100,H101)</f>
        <v>193465</v>
      </c>
      <c r="I102" s="508"/>
      <c r="J102" s="508"/>
      <c r="K102" s="426">
        <f>SUM(K84,K92,K100,K101)</f>
        <v>196492</v>
      </c>
      <c r="L102" s="426">
        <f>SUM(L84,L92,L100,L101)</f>
        <v>169142</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41606</v>
      </c>
      <c r="D114" s="416">
        <f t="shared" ref="D114:K114" si="13">SUM(D33,D74,D75,D102,D112,D113)</f>
        <v>111399</v>
      </c>
      <c r="E114" s="416">
        <f t="shared" si="13"/>
        <v>31368</v>
      </c>
      <c r="F114" s="416">
        <f t="shared" si="13"/>
        <v>59551</v>
      </c>
      <c r="G114" s="416">
        <f t="shared" si="13"/>
        <v>27999</v>
      </c>
      <c r="H114" s="416">
        <f>SUM(H33,H74,H75,H102,H112,H113)</f>
        <v>193465</v>
      </c>
      <c r="I114" s="416">
        <f t="shared" si="13"/>
        <v>0</v>
      </c>
      <c r="J114" s="416">
        <f t="shared" si="13"/>
        <v>0</v>
      </c>
      <c r="K114" s="416">
        <f t="shared" si="13"/>
        <v>465388</v>
      </c>
      <c r="L114" s="416">
        <f>SUM(L33,L74,L75,L102,L112,L113)</f>
        <v>357199</v>
      </c>
    </row>
    <row r="115" spans="1:14" ht="23.25" thickTop="1" x14ac:dyDescent="0.2">
      <c r="A115" s="1827" t="s">
        <v>1177</v>
      </c>
      <c r="B115" s="893"/>
      <c r="C115" s="417"/>
      <c r="D115" s="417"/>
      <c r="E115" s="417"/>
      <c r="F115" s="417"/>
      <c r="G115" s="417"/>
      <c r="H115" s="417"/>
      <c r="I115" s="417"/>
      <c r="J115" s="417"/>
      <c r="K115" s="441">
        <f>'Revenues 9-14'!C275-'Expenditures 15-22'!K114</f>
        <v>-36088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29" t="s">
        <v>337</v>
      </c>
      <c r="B117" s="223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0" t="s">
        <v>724</v>
      </c>
      <c r="B150" s="224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6" t="s">
        <v>1403</v>
      </c>
      <c r="B151" s="2237"/>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29"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3" t="s">
        <v>1141</v>
      </c>
      <c r="B207" s="224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0" t="s">
        <v>595</v>
      </c>
      <c r="B288" s="224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29" t="s">
        <v>150</v>
      </c>
      <c r="B291" s="2233"/>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8" t="s">
        <v>317</v>
      </c>
      <c r="B305" s="223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4" t="s">
        <v>1177</v>
      </c>
      <c r="B306" s="2235"/>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5" t="s">
        <v>156</v>
      </c>
      <c r="B308" s="2246"/>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7" t="s">
        <v>1071</v>
      </c>
      <c r="B310" s="2246"/>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6" t="s">
        <v>1177</v>
      </c>
      <c r="B332" s="2237"/>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8"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N20" sqref="N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3" t="str">
        <f>"District's Accounting Basis is " &amp;AUDITCHECK!D29</f>
        <v xml:space="preserve">District's Accounting Basis is ACCRUAL </v>
      </c>
      <c r="B1" s="2254"/>
      <c r="C1" s="940" t="s">
        <v>1314</v>
      </c>
      <c r="D1" s="2248" t="s">
        <v>1315</v>
      </c>
      <c r="E1" s="2249"/>
      <c r="F1" s="2249"/>
      <c r="G1" s="2249"/>
      <c r="H1" s="2249"/>
      <c r="I1" s="2249"/>
      <c r="J1" s="2249"/>
      <c r="K1" s="2249"/>
      <c r="L1" s="2250"/>
      <c r="M1" s="2251" t="s">
        <v>214</v>
      </c>
      <c r="N1" s="2252"/>
    </row>
    <row r="2" spans="1:16" ht="13.5" customHeight="1" x14ac:dyDescent="0.2">
      <c r="A2" s="2255"/>
      <c r="B2" s="225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20" sqref="N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8" t="s">
        <v>1969</v>
      </c>
      <c r="B2" s="836" t="s">
        <v>1935</v>
      </c>
      <c r="C2" s="1085" t="s">
        <v>1936</v>
      </c>
      <c r="D2" s="1085" t="s">
        <v>1937</v>
      </c>
      <c r="E2" s="1085" t="s">
        <v>1938</v>
      </c>
      <c r="F2" s="1085" t="s">
        <v>1939</v>
      </c>
    </row>
    <row r="3" spans="1:6" ht="12" customHeight="1" x14ac:dyDescent="0.2">
      <c r="A3" s="226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20" sqref="N2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733</v>
      </c>
      <c r="B1" s="2275"/>
      <c r="C1" s="838"/>
    </row>
    <row r="2" spans="1:7" ht="33.75" customHeight="1" x14ac:dyDescent="0.2">
      <c r="A2" s="2283" t="s">
        <v>1971</v>
      </c>
      <c r="B2" s="2284"/>
      <c r="C2" s="1627" t="s">
        <v>1940</v>
      </c>
      <c r="D2" s="1627" t="s">
        <v>1941</v>
      </c>
      <c r="E2" s="1627" t="s">
        <v>1942</v>
      </c>
      <c r="F2" s="1627" t="s">
        <v>1943</v>
      </c>
    </row>
    <row r="3" spans="1:7" ht="23.25" customHeight="1" x14ac:dyDescent="0.2">
      <c r="A3" s="2289" t="s">
        <v>1328</v>
      </c>
      <c r="B3" s="2290"/>
      <c r="C3" s="2276"/>
      <c r="D3" s="2277"/>
      <c r="E3" s="2277"/>
      <c r="F3" s="2278"/>
    </row>
    <row r="4" spans="1:7" ht="12.75" customHeight="1" thickBot="1" x14ac:dyDescent="0.25">
      <c r="A4" s="2272" t="s">
        <v>734</v>
      </c>
      <c r="B4" s="2285"/>
      <c r="C4" s="928"/>
      <c r="D4" s="928"/>
      <c r="E4" s="928"/>
      <c r="F4" s="1602">
        <f>SUM(C4+D4)-E4</f>
        <v>0</v>
      </c>
    </row>
    <row r="5" spans="1:7" ht="13.5" thickTop="1" x14ac:dyDescent="0.2">
      <c r="A5" s="2286" t="s">
        <v>1324</v>
      </c>
      <c r="B5" s="2271"/>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7" t="s">
        <v>735</v>
      </c>
      <c r="B15" s="2288"/>
      <c r="C15" s="1602">
        <f>SUM(C6:C14)</f>
        <v>0</v>
      </c>
      <c r="D15" s="1602">
        <f>SUM(D6:D14)</f>
        <v>0</v>
      </c>
      <c r="E15" s="1602">
        <f>SUM(E6:E14)</f>
        <v>0</v>
      </c>
      <c r="F15" s="1602">
        <f>SUM(F6:F14)</f>
        <v>0</v>
      </c>
      <c r="G15" s="686"/>
    </row>
    <row r="16" spans="1:7" s="56" customFormat="1" ht="13.5" thickTop="1" x14ac:dyDescent="0.2">
      <c r="A16" s="2282" t="s">
        <v>1325</v>
      </c>
      <c r="B16" s="2271"/>
      <c r="C16" s="2279"/>
      <c r="D16" s="2280"/>
      <c r="E16" s="2280"/>
      <c r="F16" s="2281"/>
    </row>
    <row r="17" spans="1:11" ht="12.75" customHeight="1" thickBot="1" x14ac:dyDescent="0.25">
      <c r="A17" s="2297" t="s">
        <v>67</v>
      </c>
      <c r="B17" s="2298"/>
      <c r="C17" s="1603"/>
      <c r="D17" s="513"/>
      <c r="E17" s="1603"/>
      <c r="F17" s="1602">
        <f>SUM(C17+D17)-E17</f>
        <v>0</v>
      </c>
    </row>
    <row r="18" spans="1:11" ht="12.75" customHeight="1" thickTop="1" thickBot="1" x14ac:dyDescent="0.25">
      <c r="A18" s="2297" t="s">
        <v>7</v>
      </c>
      <c r="B18" s="2298"/>
      <c r="C18" s="1603"/>
      <c r="D18" s="513"/>
      <c r="E18" s="1603"/>
      <c r="F18" s="1602">
        <f>SUM(C18+D18)-E18</f>
        <v>0</v>
      </c>
    </row>
    <row r="19" spans="1:11" ht="12.75" customHeight="1" thickTop="1" thickBot="1" x14ac:dyDescent="0.25">
      <c r="A19" s="2297" t="s">
        <v>454</v>
      </c>
      <c r="B19" s="2298"/>
      <c r="C19" s="1603"/>
      <c r="D19" s="513"/>
      <c r="E19" s="1603"/>
      <c r="F19" s="1602">
        <f>SUM(C19+D19)-E19</f>
        <v>0</v>
      </c>
    </row>
    <row r="20" spans="1:11" ht="12.75" customHeight="1" thickTop="1" thickBot="1" x14ac:dyDescent="0.25">
      <c r="A20" s="2299" t="s">
        <v>527</v>
      </c>
      <c r="B20" s="2300"/>
      <c r="C20" s="1603"/>
      <c r="D20" s="513"/>
      <c r="E20" s="1603"/>
      <c r="F20" s="1602">
        <f>SUM(C20+D20)-E20</f>
        <v>0</v>
      </c>
    </row>
    <row r="21" spans="1:11" ht="14.25" thickTop="1" thickBot="1" x14ac:dyDescent="0.25">
      <c r="A21" s="2272" t="s">
        <v>736</v>
      </c>
      <c r="B21" s="2288"/>
      <c r="C21" s="1602">
        <f>SUM(C17:C20)</f>
        <v>0</v>
      </c>
      <c r="D21" s="1602">
        <f>SUM(D17:D20)</f>
        <v>0</v>
      </c>
      <c r="E21" s="1602">
        <f>SUM(E17:E20)</f>
        <v>0</v>
      </c>
      <c r="F21" s="1602">
        <f>SUM(F17:F20)</f>
        <v>0</v>
      </c>
      <c r="G21" s="686"/>
    </row>
    <row r="22" spans="1:11" ht="13.5" thickTop="1" x14ac:dyDescent="0.2">
      <c r="A22" s="2301" t="s">
        <v>1326</v>
      </c>
      <c r="B22" s="2271"/>
      <c r="C22" s="2279"/>
      <c r="D22" s="2280"/>
      <c r="E22" s="2280"/>
      <c r="F22" s="2281"/>
    </row>
    <row r="23" spans="1:11" ht="23.25" customHeight="1" thickBot="1" x14ac:dyDescent="0.25">
      <c r="A23" s="2272" t="s">
        <v>737</v>
      </c>
      <c r="B23" s="2288"/>
      <c r="C23" s="928"/>
      <c r="D23" s="928"/>
      <c r="E23" s="928"/>
      <c r="F23" s="1602">
        <f>SUM(C23+D23)-E23</f>
        <v>0</v>
      </c>
      <c r="G23" s="686"/>
    </row>
    <row r="24" spans="1:11" ht="13.5" thickTop="1" x14ac:dyDescent="0.2">
      <c r="A24" s="2301" t="s">
        <v>1327</v>
      </c>
      <c r="B24" s="2271"/>
      <c r="C24" s="2279"/>
      <c r="D24" s="2280"/>
      <c r="E24" s="2280"/>
      <c r="F24" s="2281"/>
    </row>
    <row r="25" spans="1:11" ht="13.5" thickBot="1" x14ac:dyDescent="0.25">
      <c r="A25" s="2272" t="s">
        <v>738</v>
      </c>
      <c r="B25" s="2304"/>
      <c r="C25" s="928"/>
      <c r="D25" s="928"/>
      <c r="E25" s="928"/>
      <c r="F25" s="1602">
        <f>SUM(C25+D25)-E25</f>
        <v>0</v>
      </c>
      <c r="G25" s="686"/>
    </row>
    <row r="26" spans="1:11" ht="13.5" thickTop="1" x14ac:dyDescent="0.2">
      <c r="A26" s="2270" t="s">
        <v>762</v>
      </c>
      <c r="B26" s="2271"/>
      <c r="C26" s="1604"/>
      <c r="D26" s="1604"/>
      <c r="E26" s="1604"/>
      <c r="F26" s="1605"/>
    </row>
    <row r="27" spans="1:11" ht="13.5" thickBot="1" x14ac:dyDescent="0.25">
      <c r="A27" s="2272" t="s">
        <v>1260</v>
      </c>
      <c r="B27" s="2273"/>
      <c r="C27" s="513"/>
      <c r="D27" s="513"/>
      <c r="E27" s="513"/>
      <c r="F27" s="1602">
        <f>SUM(C27+D27)-E27</f>
        <v>0</v>
      </c>
      <c r="G27" s="686"/>
    </row>
    <row r="28" spans="1:11" ht="7.5" customHeight="1" thickTop="1" x14ac:dyDescent="0.2">
      <c r="A28" s="549"/>
    </row>
    <row r="29" spans="1:11" ht="23.25" customHeight="1" x14ac:dyDescent="0.2">
      <c r="A29" s="2302" t="s">
        <v>685</v>
      </c>
      <c r="B29" s="2303"/>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1" t="s">
        <v>687</v>
      </c>
      <c r="C52" s="2292"/>
      <c r="D52" s="2292"/>
      <c r="E52" s="124" t="s">
        <v>1011</v>
      </c>
      <c r="F52" s="2293"/>
      <c r="G52" s="2294"/>
      <c r="H52" s="118"/>
      <c r="I52" s="118"/>
      <c r="J52" s="121"/>
    </row>
    <row r="53" spans="1:11" ht="11.25" customHeight="1" x14ac:dyDescent="0.2">
      <c r="A53" s="754" t="s">
        <v>1086</v>
      </c>
      <c r="B53" s="125" t="s">
        <v>1127</v>
      </c>
      <c r="C53" s="121"/>
      <c r="D53" s="117"/>
      <c r="E53" s="124" t="s">
        <v>587</v>
      </c>
      <c r="F53" s="2295"/>
      <c r="G53" s="2296"/>
      <c r="H53" s="118"/>
      <c r="I53" s="118"/>
      <c r="J53" s="121"/>
    </row>
    <row r="54" spans="1:11" ht="11.25" customHeight="1" x14ac:dyDescent="0.2">
      <c r="A54" s="755" t="s">
        <v>1087</v>
      </c>
      <c r="B54" s="123" t="s">
        <v>1128</v>
      </c>
      <c r="C54" s="121"/>
      <c r="D54" s="117"/>
      <c r="E54" s="124" t="s">
        <v>588</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20" sqref="N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40"/>
      <c r="I1" s="760"/>
      <c r="J1" s="759"/>
    </row>
    <row r="2" spans="1:11" ht="36.75" x14ac:dyDescent="0.2">
      <c r="A2" s="2308" t="s">
        <v>1972</v>
      </c>
      <c r="B2" s="2309"/>
      <c r="C2" s="2309"/>
      <c r="D2" s="2309"/>
      <c r="E2" s="2310"/>
      <c r="F2" s="1887" t="s">
        <v>1077</v>
      </c>
      <c r="G2" s="1888" t="s">
        <v>101</v>
      </c>
      <c r="H2" s="1888" t="s">
        <v>479</v>
      </c>
      <c r="I2" s="1888" t="s">
        <v>1379</v>
      </c>
      <c r="J2" s="1888" t="s">
        <v>1022</v>
      </c>
      <c r="K2" s="1888" t="s">
        <v>145</v>
      </c>
    </row>
    <row r="3" spans="1:11" x14ac:dyDescent="0.2">
      <c r="A3" s="2311" t="s">
        <v>1946</v>
      </c>
      <c r="B3" s="2312"/>
      <c r="C3" s="2312"/>
      <c r="D3" s="2312"/>
      <c r="E3" s="2313"/>
      <c r="F3" s="256"/>
      <c r="G3" s="564"/>
      <c r="H3" s="564"/>
      <c r="I3" s="564"/>
      <c r="J3" s="1217"/>
      <c r="K3" s="1217"/>
    </row>
    <row r="4" spans="1:11" x14ac:dyDescent="0.2">
      <c r="A4" s="2314" t="s">
        <v>434</v>
      </c>
      <c r="B4" s="2315"/>
      <c r="C4" s="2315"/>
      <c r="D4" s="2315"/>
      <c r="E4" s="2292"/>
      <c r="F4" s="551"/>
      <c r="G4" s="572"/>
      <c r="H4" s="571"/>
      <c r="I4" s="572"/>
      <c r="J4" s="1195"/>
      <c r="K4" s="1195"/>
    </row>
    <row r="5" spans="1:11" ht="13.5" customHeight="1" x14ac:dyDescent="0.2">
      <c r="A5" s="2325" t="s">
        <v>1259</v>
      </c>
      <c r="B5" s="2326"/>
      <c r="C5" s="2326"/>
      <c r="D5" s="2326"/>
      <c r="E5" s="2327"/>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8" t="s">
        <v>1908</v>
      </c>
      <c r="B10" s="2305"/>
      <c r="C10" s="2305"/>
      <c r="D10" s="2305"/>
      <c r="E10" s="2329"/>
      <c r="F10" s="1283" t="s">
        <v>1030</v>
      </c>
      <c r="G10" s="569"/>
      <c r="H10" s="1284"/>
      <c r="I10" s="564"/>
      <c r="J10" s="1217"/>
      <c r="K10" s="1217"/>
    </row>
    <row r="11" spans="1:11" x14ac:dyDescent="0.2">
      <c r="A11" s="2325" t="s">
        <v>167</v>
      </c>
      <c r="B11" s="2326"/>
      <c r="C11" s="2326"/>
      <c r="D11" s="2326"/>
      <c r="E11" s="232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6" t="s">
        <v>435</v>
      </c>
      <c r="B13" s="2317"/>
      <c r="C13" s="2317"/>
      <c r="D13" s="2317"/>
      <c r="E13" s="2318"/>
      <c r="F13" s="1152"/>
      <c r="G13" s="566"/>
      <c r="H13" s="567"/>
      <c r="I13" s="568"/>
      <c r="J13" s="568"/>
      <c r="K13" s="568"/>
    </row>
    <row r="14" spans="1:11" x14ac:dyDescent="0.2">
      <c r="A14" s="2333" t="s">
        <v>535</v>
      </c>
      <c r="B14" s="2333"/>
      <c r="C14" s="2333"/>
      <c r="D14" s="2333"/>
      <c r="E14" s="2334"/>
      <c r="F14" s="258" t="s">
        <v>1020</v>
      </c>
      <c r="G14" s="569"/>
      <c r="H14" s="564"/>
      <c r="I14" s="570"/>
      <c r="J14" s="1185"/>
      <c r="K14" s="1217"/>
    </row>
    <row r="15" spans="1:11" x14ac:dyDescent="0.2">
      <c r="A15" s="2326" t="s">
        <v>5</v>
      </c>
      <c r="B15" s="2326"/>
      <c r="C15" s="2326"/>
      <c r="D15" s="2326"/>
      <c r="E15" s="2327"/>
      <c r="F15" s="258" t="s">
        <v>1021</v>
      </c>
      <c r="G15" s="570"/>
      <c r="H15" s="564"/>
      <c r="I15" s="564"/>
      <c r="J15" s="1217"/>
      <c r="K15" s="1217"/>
    </row>
    <row r="16" spans="1:11" ht="12.75" customHeight="1" x14ac:dyDescent="0.2">
      <c r="A16" s="2326" t="s">
        <v>339</v>
      </c>
      <c r="B16" s="2326"/>
      <c r="C16" s="2326"/>
      <c r="D16" s="2326"/>
      <c r="E16" s="232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19" t="s">
        <v>433</v>
      </c>
      <c r="B18" s="2320"/>
      <c r="C18" s="2320"/>
      <c r="D18" s="2320"/>
      <c r="E18" s="2321"/>
      <c r="F18" s="258" t="s">
        <v>1107</v>
      </c>
      <c r="G18" s="569"/>
      <c r="H18" s="569"/>
      <c r="I18" s="569"/>
      <c r="J18" s="1217"/>
      <c r="K18" s="1203"/>
    </row>
    <row r="19" spans="1:11" ht="23.25" customHeight="1" x14ac:dyDescent="0.2">
      <c r="A19" s="2326" t="s">
        <v>490</v>
      </c>
      <c r="B19" s="2336"/>
      <c r="C19" s="2336"/>
      <c r="D19" s="2336"/>
      <c r="E19" s="2327"/>
      <c r="F19" s="258" t="s">
        <v>1108</v>
      </c>
      <c r="G19" s="569"/>
      <c r="H19" s="569"/>
      <c r="I19" s="569"/>
      <c r="J19" s="1217"/>
      <c r="K19" s="1203"/>
    </row>
    <row r="20" spans="1:11" ht="12.75" customHeight="1" x14ac:dyDescent="0.2">
      <c r="A20" s="2337" t="s">
        <v>1907</v>
      </c>
      <c r="B20" s="2338"/>
      <c r="C20" s="2338"/>
      <c r="D20" s="2338"/>
      <c r="E20" s="2339"/>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5" t="s">
        <v>1909</v>
      </c>
      <c r="B22" s="2305"/>
      <c r="C22" s="2305"/>
      <c r="D22" s="2305"/>
      <c r="E22" s="233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0"/>
      <c r="I31" s="2331"/>
      <c r="J31" s="2331"/>
      <c r="K31" s="2331"/>
    </row>
    <row r="32" spans="1:11" x14ac:dyDescent="0.2">
      <c r="A32" s="59"/>
      <c r="B32" s="9"/>
      <c r="C32" s="9"/>
      <c r="D32" s="9"/>
      <c r="E32" s="553"/>
      <c r="F32" s="1158" t="s">
        <v>639</v>
      </c>
      <c r="G32" s="573"/>
      <c r="H32" s="2332"/>
      <c r="I32" s="2331"/>
      <c r="J32" s="2331"/>
      <c r="K32" s="2331"/>
    </row>
    <row r="33" spans="1:11" ht="9.75" customHeight="1" x14ac:dyDescent="0.2">
      <c r="A33" s="1789" t="s">
        <v>1906</v>
      </c>
      <c r="B33" s="113"/>
      <c r="C33" s="113"/>
      <c r="D33" s="113"/>
      <c r="E33" s="113"/>
      <c r="F33" s="113"/>
      <c r="G33" s="574"/>
      <c r="H33" s="2332"/>
      <c r="I33" s="2331"/>
      <c r="J33" s="2331"/>
      <c r="K33" s="2331"/>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5" t="s">
        <v>640</v>
      </c>
      <c r="B41" s="2306"/>
      <c r="C41" s="2306"/>
      <c r="D41" s="2306"/>
      <c r="E41" s="2306"/>
      <c r="F41" s="230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20" sqref="N20"/>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0"/>
      <c r="K1" s="2341"/>
      <c r="L1" s="2341"/>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N20" sqref="N20"/>
      <selection pane="bottomLeft" activeCell="N20" sqref="N2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1978</v>
      </c>
      <c r="B1" s="2346"/>
      <c r="C1" s="2346"/>
      <c r="D1" s="2346"/>
      <c r="E1" s="2346"/>
      <c r="F1" s="2347"/>
      <c r="G1" s="941"/>
    </row>
    <row r="2" spans="1:7" ht="13.5" thickBot="1" x14ac:dyDescent="0.25">
      <c r="A2" s="2348" t="s">
        <v>567</v>
      </c>
      <c r="B2" s="2349"/>
      <c r="C2" s="2349"/>
      <c r="D2" s="2349"/>
      <c r="E2" s="2349"/>
      <c r="F2" s="235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465388</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465388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196492</v>
      </c>
      <c r="G53" s="358"/>
    </row>
    <row r="54" spans="1:7" ht="12" customHeight="1" x14ac:dyDescent="0.2">
      <c r="A54" s="360" t="s">
        <v>538</v>
      </c>
      <c r="B54" s="360" t="s">
        <v>1884</v>
      </c>
      <c r="C54" s="966" t="s">
        <v>1160</v>
      </c>
      <c r="D54" s="962" t="s">
        <v>1302</v>
      </c>
      <c r="E54" s="580"/>
      <c r="F54" s="1109">
        <f>'Expenditures 15-22'!G114</f>
        <v>27999</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224491</v>
      </c>
      <c r="G75" s="358"/>
    </row>
    <row r="76" spans="1:8" s="972" customFormat="1" ht="12" customHeight="1" thickTop="1" thickBot="1" x14ac:dyDescent="0.25">
      <c r="A76" s="586"/>
      <c r="B76" s="584"/>
      <c r="C76" s="585"/>
      <c r="D76" s="971" t="s">
        <v>1858</v>
      </c>
      <c r="E76" s="596"/>
      <c r="F76" s="1115">
        <f>(F14-F75)</f>
        <v>240897</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2" t="s">
        <v>1317</v>
      </c>
      <c r="B80" s="2343"/>
      <c r="C80" s="2343"/>
      <c r="D80" s="2343"/>
      <c r="E80" s="2343"/>
      <c r="F80" s="234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120441</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223576</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84275</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428292</v>
      </c>
    </row>
    <row r="176" spans="1:7" ht="12" customHeight="1" x14ac:dyDescent="0.2">
      <c r="A176" s="589"/>
      <c r="B176" s="590"/>
      <c r="C176" s="591"/>
      <c r="D176" s="1003" t="s">
        <v>1925</v>
      </c>
      <c r="E176" s="1057"/>
      <c r="F176" s="1119">
        <f>'PCTC-OEPP 28-29'!F76-F175</f>
        <v>-187395</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-187395</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N20" sqref="N2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3" t="s">
        <v>1689</v>
      </c>
      <c r="B5" s="2354"/>
      <c r="C5" s="2354"/>
      <c r="D5" s="2354"/>
      <c r="E5" s="2354"/>
      <c r="F5" s="2354"/>
      <c r="G5" s="2355"/>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8" t="s">
        <v>2060</v>
      </c>
      <c r="B11" s="2359"/>
      <c r="C11" s="2359"/>
      <c r="D11" s="229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31758</v>
      </c>
      <c r="F19" s="772"/>
      <c r="G19" s="774">
        <f>'Expenditures 15-22'!K33-SUM('Expenditures 15-22'!G33,'Expenditures 15-22'!I33)+'Expenditures 15-22'!D223</f>
        <v>31758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4429</v>
      </c>
      <c r="F21" s="772"/>
      <c r="G21" s="774">
        <f>'Expenditures 15-22'!K42-SUM('Expenditures 15-22'!G42,'Expenditures 15-22'!I42)+'Expenditures 15-22'!K120-SUM('Expenditures 15-22'!G120,'Expenditures 15-22'!I120)+'Expenditures 15-22'!K174-SUM('Expenditures 15-22'!G174,'Expenditures 15-22'!I174)+'Expenditures 15-22'!D232</f>
        <v>4429</v>
      </c>
      <c r="H21" s="287"/>
      <c r="I21" s="216"/>
    </row>
    <row r="22" spans="1:9" s="2" customFormat="1" ht="12" customHeight="1" x14ac:dyDescent="0.2">
      <c r="A22" s="771" t="s">
        <v>663</v>
      </c>
      <c r="B22" s="767"/>
      <c r="C22" s="766">
        <v>2200</v>
      </c>
      <c r="D22" s="772"/>
      <c r="E22" s="773">
        <f>'Expenditures 15-22'!K47-SUM('Expenditures 15-22'!G47,'Expenditures 15-22'!I47)+'Expenditures 15-22'!D237</f>
        <v>40683</v>
      </c>
      <c r="F22" s="772"/>
      <c r="G22" s="774">
        <f>'Expenditures 15-22'!K47-SUM('Expenditures 15-22'!G47,'Expenditures 15-22'!I47)+'Expenditures 15-22'!D237</f>
        <v>40683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164027</v>
      </c>
      <c r="F23" s="772"/>
      <c r="G23" s="773">
        <f>'Expenditures 15-22'!K53-SUM('Expenditures 15-22'!G53,'Expenditures 15-22'!I53)+'Expenditures 15-22'!D251+'Expenditures 15-22'!K323-SUM('Expenditures 15-22'!G323,'Expenditures 15-22'!I323)</f>
        <v>164027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240897</v>
      </c>
      <c r="F40" s="776">
        <f>SUM(F19:F39)</f>
        <v>0</v>
      </c>
      <c r="G40" s="776">
        <f>SUM(G19:G39)</f>
        <v>240897</v>
      </c>
    </row>
    <row r="41" spans="1:7" x14ac:dyDescent="0.2">
      <c r="A41" s="287"/>
      <c r="B41" s="216"/>
      <c r="C41" s="288"/>
      <c r="D41" s="2356" t="s">
        <v>615</v>
      </c>
      <c r="E41" s="2357"/>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240897</v>
      </c>
      <c r="F43" s="781" t="s">
        <v>563</v>
      </c>
      <c r="G43" s="777">
        <f>G40</f>
        <v>240897</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20" sqref="N20"/>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3" t="s">
        <v>2072</v>
      </c>
      <c r="B5" s="2364"/>
      <c r="C5" s="2364"/>
      <c r="D5" s="2364"/>
      <c r="E5" s="2364"/>
    </row>
    <row r="6" spans="1:7" ht="12" customHeight="1" x14ac:dyDescent="0.25">
      <c r="A6" s="1993"/>
      <c r="B6" s="2365" t="str">
        <f>COVER!A17</f>
        <v>Christian &amp; Montgomery EFE System</v>
      </c>
      <c r="C6" s="2365"/>
      <c r="D6" s="2365"/>
      <c r="E6" s="1994"/>
    </row>
    <row r="7" spans="1:7" ht="11.25" customHeight="1" x14ac:dyDescent="0.25">
      <c r="A7" s="1993"/>
      <c r="B7" s="2366" t="str">
        <f>COVER!A13</f>
        <v>03068003046</v>
      </c>
      <c r="C7" s="2366"/>
      <c r="D7" s="2366"/>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1"/>
      <c r="B39" s="2011"/>
      <c r="C39" s="2011"/>
      <c r="D39" s="2011"/>
      <c r="E39" s="2011"/>
    </row>
    <row r="40" spans="1:5" s="2009" customFormat="1" ht="12" customHeight="1" x14ac:dyDescent="0.25">
      <c r="A40" s="2012" t="s">
        <v>1726</v>
      </c>
      <c r="B40" s="2375"/>
      <c r="C40" s="2375"/>
      <c r="D40" s="2375"/>
      <c r="E40" s="2376"/>
    </row>
    <row r="41" spans="1:5" s="2009" customFormat="1" ht="12" customHeight="1" x14ac:dyDescent="0.25">
      <c r="A41" s="2377"/>
      <c r="B41" s="2378"/>
      <c r="C41" s="2378"/>
      <c r="D41" s="2378"/>
      <c r="E41" s="2379"/>
    </row>
    <row r="42" spans="1:5" s="2009" customFormat="1" ht="12" customHeight="1" x14ac:dyDescent="0.25">
      <c r="A42" s="2377"/>
      <c r="B42" s="2378"/>
      <c r="C42" s="2378"/>
      <c r="D42" s="2378"/>
      <c r="E42" s="2379"/>
    </row>
    <row r="43" spans="1:5" s="2009" customFormat="1" ht="15" x14ac:dyDescent="0.25">
      <c r="A43" s="2360"/>
      <c r="B43" s="2361"/>
      <c r="C43" s="2361"/>
      <c r="D43" s="2361"/>
      <c r="E43" s="2362"/>
    </row>
    <row r="44" spans="1:5" s="2009" customFormat="1" ht="12" hidden="1" customHeight="1" x14ac:dyDescent="0.25">
      <c r="A44" s="2360"/>
      <c r="B44" s="2361"/>
      <c r="C44" s="2361"/>
      <c r="D44" s="2361"/>
      <c r="E44" s="2362"/>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20" sqref="N20"/>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5" t="str">
        <f>COVER!A17</f>
        <v>Christian &amp; Montgomery EFE System</v>
      </c>
      <c r="J6" s="2386"/>
    </row>
    <row r="7" spans="1:10" x14ac:dyDescent="0.2">
      <c r="A7" s="2387" t="s">
        <v>1037</v>
      </c>
      <c r="B7" s="2388"/>
      <c r="C7" s="2388"/>
      <c r="D7" s="2388"/>
      <c r="E7" s="2389"/>
      <c r="F7" s="1662"/>
      <c r="G7" s="1651"/>
      <c r="H7" s="1661" t="s">
        <v>438</v>
      </c>
      <c r="I7" s="2390" t="str">
        <f>COVER!A13</f>
        <v>03068003046</v>
      </c>
      <c r="J7" s="2390"/>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1" t="s">
        <v>571</v>
      </c>
      <c r="B11" s="2392"/>
      <c r="C11" s="2393"/>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164027</v>
      </c>
      <c r="F13" s="1690"/>
      <c r="G13" s="1689">
        <f t="shared" si="0"/>
        <v>164027</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4" t="s">
        <v>8</v>
      </c>
      <c r="C18" s="2395"/>
      <c r="D18" s="2396"/>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164027</v>
      </c>
      <c r="F19" s="1697">
        <f t="shared" si="2"/>
        <v>0</v>
      </c>
      <c r="G19" s="1697">
        <f t="shared" si="2"/>
        <v>164027</v>
      </c>
      <c r="H19" s="1697">
        <f t="shared" si="2"/>
        <v>0</v>
      </c>
      <c r="I19" s="1697">
        <f t="shared" si="2"/>
        <v>0</v>
      </c>
      <c r="J19" s="1697">
        <f t="shared" si="2"/>
        <v>0</v>
      </c>
    </row>
    <row r="20" spans="1:10" ht="25.5" customHeight="1" thickTop="1" x14ac:dyDescent="0.2">
      <c r="A20" s="1685">
        <v>9</v>
      </c>
      <c r="B20" s="2397" t="s">
        <v>1954</v>
      </c>
      <c r="C20" s="2395"/>
      <c r="D20" s="2396"/>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2"/>
      <c r="D26" s="2402"/>
      <c r="E26" s="1972"/>
      <c r="F26" s="2401"/>
      <c r="G26" s="2401"/>
    </row>
    <row r="27" spans="1:10" x14ac:dyDescent="0.2">
      <c r="B27" s="1700"/>
      <c r="C27" s="1967" t="s">
        <v>1222</v>
      </c>
      <c r="D27" s="1968"/>
      <c r="E27" s="1969"/>
      <c r="F27" s="2398" t="s">
        <v>1998</v>
      </c>
      <c r="G27" s="2398"/>
    </row>
    <row r="28" spans="1:10" ht="28.5" customHeight="1" x14ac:dyDescent="0.2">
      <c r="B28" s="1700"/>
      <c r="C28" s="2400"/>
      <c r="D28" s="2400"/>
      <c r="E28" s="1971"/>
      <c r="F28" s="2400"/>
      <c r="G28" s="2400"/>
    </row>
    <row r="29" spans="1:10" x14ac:dyDescent="0.2">
      <c r="B29" s="1700"/>
      <c r="C29" s="1965" t="s">
        <v>2000</v>
      </c>
      <c r="E29" s="1970"/>
      <c r="F29" s="2399" t="s">
        <v>1999</v>
      </c>
      <c r="G29" s="2399"/>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5"/>
    </row>
    <row r="36" spans="1:10" ht="13.5" customHeight="1" x14ac:dyDescent="0.2">
      <c r="B36" s="1704"/>
      <c r="C36" s="2384" t="s">
        <v>2001</v>
      </c>
      <c r="D36" s="2383"/>
      <c r="E36" s="2383"/>
      <c r="F36" s="2383"/>
      <c r="G36" s="2383"/>
      <c r="H36" s="2383"/>
      <c r="I36" s="2383"/>
      <c r="J36" s="1706"/>
    </row>
    <row r="37" spans="1:10" ht="31.5" customHeight="1" x14ac:dyDescent="0.2">
      <c r="C37" s="2383"/>
      <c r="D37" s="2383"/>
      <c r="E37" s="2383"/>
      <c r="F37" s="2383"/>
      <c r="G37" s="2383"/>
      <c r="H37" s="2383"/>
      <c r="I37" s="2383"/>
      <c r="J37" s="1706"/>
    </row>
    <row r="38" spans="1:10" ht="6" customHeight="1" x14ac:dyDescent="0.2">
      <c r="C38" s="1705"/>
      <c r="D38" s="1707"/>
      <c r="E38" s="1708"/>
      <c r="F38" s="1708"/>
      <c r="G38" s="1708"/>
    </row>
    <row r="39" spans="1:10" ht="13.5" customHeight="1" x14ac:dyDescent="0.2">
      <c r="B39" s="1704"/>
      <c r="C39" s="2380" t="s">
        <v>1050</v>
      </c>
      <c r="D39" s="2381"/>
      <c r="E39" s="2381"/>
      <c r="F39" s="2381"/>
      <c r="G39" s="2381"/>
      <c r="H39" s="2381"/>
      <c r="I39" s="2381"/>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N20" sqref="N20"/>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Christian &amp; Montgomery EFE System</v>
      </c>
    </row>
    <row r="65" spans="2:2" x14ac:dyDescent="0.2">
      <c r="B65" s="397" t="str">
        <f>COVER!A13</f>
        <v>03068003046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20" sqref="N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N20" sqref="N20"/>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N20" sqref="N20"/>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81"/>
      <c r="H2" s="1881"/>
    </row>
    <row r="3" spans="1:8" ht="46.5" customHeight="1" x14ac:dyDescent="0.2">
      <c r="A3" s="2416" t="s">
        <v>1782</v>
      </c>
      <c r="B3" s="2417"/>
      <c r="C3" s="2417"/>
      <c r="D3" s="2417"/>
      <c r="E3" s="2417"/>
      <c r="F3" s="2418"/>
      <c r="G3" s="1881"/>
      <c r="H3" s="1881"/>
    </row>
    <row r="4" spans="1:8" s="1629" customFormat="1" ht="41.25" customHeight="1" x14ac:dyDescent="0.2">
      <c r="A4" s="2419" t="s">
        <v>1980</v>
      </c>
      <c r="B4" s="2420"/>
      <c r="C4" s="2420"/>
      <c r="D4" s="2420"/>
      <c r="E4" s="2420"/>
      <c r="F4" s="2421"/>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429300</v>
      </c>
      <c r="C6" s="1632">
        <f>'Acct Summary 7-8'!D8</f>
        <v>0</v>
      </c>
      <c r="D6" s="1632">
        <f>'Acct Summary 7-8'!F8</f>
        <v>0</v>
      </c>
      <c r="E6" s="1632">
        <f>'Acct Summary 7-8'!I8</f>
        <v>0</v>
      </c>
      <c r="F6" s="1632">
        <f>SUM(B6:E6)</f>
        <v>429300</v>
      </c>
    </row>
    <row r="7" spans="1:8" s="1633" customFormat="1" ht="14.25" customHeight="1" thickBot="1" x14ac:dyDescent="0.25">
      <c r="A7" s="1631" t="s">
        <v>1694</v>
      </c>
      <c r="B7" s="1634">
        <f>'Acct Summary 7-8'!C17</f>
        <v>465388</v>
      </c>
      <c r="C7" s="1634">
        <f>'Acct Summary 7-8'!D17</f>
        <v>0</v>
      </c>
      <c r="D7" s="1634">
        <f>'Acct Summary 7-8'!F17</f>
        <v>0</v>
      </c>
      <c r="E7" s="1897"/>
      <c r="F7" s="1632">
        <f>SUM(B7:E7)</f>
        <v>465388</v>
      </c>
    </row>
    <row r="8" spans="1:8" s="1633" customFormat="1" ht="14.25" thickTop="1" thickBot="1" x14ac:dyDescent="0.25">
      <c r="A8" s="1635" t="s">
        <v>1695</v>
      </c>
      <c r="B8" s="1636">
        <f>(B6-B7)</f>
        <v>-36088</v>
      </c>
      <c r="C8" s="1636">
        <f>(C6-C7)</f>
        <v>0</v>
      </c>
      <c r="D8" s="1636">
        <f>(D6-D7)</f>
        <v>0</v>
      </c>
      <c r="E8" s="1634">
        <f>(E6-E7)</f>
        <v>0</v>
      </c>
      <c r="F8" s="1637">
        <f>SUM(F6-F7)</f>
        <v>-36088</v>
      </c>
    </row>
    <row r="9" spans="1:8" s="1633" customFormat="1" ht="14.25" thickTop="1" thickBot="1" x14ac:dyDescent="0.25">
      <c r="A9" s="1638" t="s">
        <v>1957</v>
      </c>
      <c r="B9" s="1639">
        <f>'Acct Summary 7-8'!C81</f>
        <v>0</v>
      </c>
      <c r="C9" s="1639">
        <f>'Acct Summary 7-8'!D81</f>
        <v>0</v>
      </c>
      <c r="D9" s="1639">
        <f>'Acct Summary 7-8'!F81</f>
        <v>0</v>
      </c>
      <c r="E9" s="1639">
        <f>'Acct Summary 7-8'!I81</f>
        <v>0</v>
      </c>
      <c r="F9" s="1718">
        <f>SUM(B9:E9)</f>
        <v>0</v>
      </c>
    </row>
    <row r="10" spans="1:8" ht="16.5" customHeight="1" thickTop="1" x14ac:dyDescent="0.2">
      <c r="A10" s="1640"/>
      <c r="B10" s="1641"/>
      <c r="C10" s="240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8"/>
      <c r="E10" s="2408"/>
      <c r="F10" s="2409"/>
    </row>
    <row r="11" spans="1:8" ht="19.5" customHeight="1" x14ac:dyDescent="0.2">
      <c r="A11" s="1716"/>
      <c r="B11" s="1717"/>
      <c r="C11" s="2407"/>
      <c r="D11" s="2408"/>
      <c r="E11" s="2408"/>
      <c r="F11" s="2409"/>
      <c r="H11" s="1715"/>
    </row>
    <row r="12" spans="1:8" ht="19.5" customHeight="1" x14ac:dyDescent="0.2">
      <c r="A12" s="1716"/>
      <c r="B12" s="1717"/>
      <c r="C12" s="2407"/>
      <c r="D12" s="2408"/>
      <c r="E12" s="2408"/>
      <c r="F12" s="2409"/>
      <c r="H12" s="1715"/>
    </row>
    <row r="13" spans="1:8" ht="19.5" customHeight="1" x14ac:dyDescent="0.2">
      <c r="A13" s="1716"/>
      <c r="B13" s="1717"/>
      <c r="C13" s="2410"/>
      <c r="D13" s="2411"/>
      <c r="E13" s="2411"/>
      <c r="F13" s="2412"/>
      <c r="H13" s="1715"/>
    </row>
    <row r="14" spans="1:8" s="1588" customFormat="1" ht="0.75" customHeight="1" x14ac:dyDescent="0.2">
      <c r="A14" s="2406" t="s">
        <v>1853</v>
      </c>
      <c r="B14" s="2406"/>
      <c r="C14" s="2406"/>
      <c r="D14" s="2406"/>
      <c r="E14" s="2406"/>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3" colorId="8" zoomScale="110" zoomScaleNormal="110" workbookViewId="0">
      <selection activeCell="C84" sqref="C84"/>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2"/>
      <c r="B8" s="2423"/>
      <c r="C8" s="2423"/>
      <c r="D8" s="2424"/>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7" t="s">
        <v>1993</v>
      </c>
      <c r="D11" s="2428"/>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0" t="s">
        <v>359</v>
      </c>
      <c r="D27" s="2431"/>
    </row>
    <row r="28" spans="1:4" ht="12.75" x14ac:dyDescent="0.2">
      <c r="A28" s="231"/>
      <c r="B28" s="232">
        <v>2</v>
      </c>
      <c r="C28" s="2429" t="s">
        <v>2041</v>
      </c>
      <c r="D28" s="2278"/>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2" t="s">
        <v>633</v>
      </c>
      <c r="D49" s="2433"/>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5" t="s">
        <v>920</v>
      </c>
      <c r="D62" s="2426"/>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5" t="s">
        <v>777</v>
      </c>
      <c r="D76" s="2426"/>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N20" sqref="N2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4" t="s">
        <v>1934</v>
      </c>
      <c r="B4" s="2435"/>
      <c r="C4" s="2435"/>
      <c r="D4" s="2435"/>
      <c r="E4" s="2435"/>
      <c r="F4" s="2435"/>
      <c r="G4" s="2435"/>
      <c r="H4" s="2435"/>
      <c r="I4" s="2435"/>
      <c r="J4" s="2435"/>
      <c r="K4" s="2435"/>
      <c r="L4" s="243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6" t="str">
        <f>COVER!A17</f>
        <v>Christian &amp; Montgomery EFE System</v>
      </c>
      <c r="B7" s="2437"/>
      <c r="C7" s="2437"/>
      <c r="D7" s="2438"/>
      <c r="E7" s="2439" t="str">
        <f>COVER!A13</f>
        <v>03068003046</v>
      </c>
      <c r="F7" s="2440"/>
      <c r="G7" s="2441">
        <f>COVER!T23</f>
        <v>60006971</v>
      </c>
      <c r="H7" s="2442"/>
      <c r="I7" s="2442"/>
      <c r="J7" s="2442"/>
      <c r="K7" s="2442"/>
      <c r="L7" s="2443"/>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4"/>
      <c r="B9" s="2445"/>
      <c r="C9" s="2445"/>
      <c r="D9" s="2445"/>
      <c r="E9" s="2445"/>
      <c r="F9" s="2446"/>
      <c r="G9" s="2447" t="str">
        <f>COVER!T13</f>
        <v>Patton &amp; Company PC</v>
      </c>
      <c r="H9" s="2448"/>
      <c r="I9" s="2448"/>
      <c r="J9" s="2448"/>
      <c r="K9" s="2448"/>
      <c r="L9" s="2449"/>
    </row>
    <row r="10" spans="1:29" ht="13.5" customHeight="1" x14ac:dyDescent="0.2">
      <c r="A10" s="2450"/>
      <c r="B10" s="2451"/>
      <c r="C10" s="2451"/>
      <c r="D10" s="2451"/>
      <c r="E10" s="2451"/>
      <c r="F10" s="2452"/>
      <c r="G10" s="2447" t="str">
        <f>COVER!T17</f>
        <v>PO BOX 458</v>
      </c>
      <c r="H10" s="2453"/>
      <c r="I10" s="2453"/>
      <c r="J10" s="2453"/>
      <c r="K10" s="2453"/>
      <c r="L10" s="2454"/>
    </row>
    <row r="11" spans="1:29" ht="13.5" customHeight="1" x14ac:dyDescent="0.2">
      <c r="A11" s="2040" t="s">
        <v>2032</v>
      </c>
      <c r="B11" s="2041"/>
      <c r="C11" s="2020"/>
      <c r="D11" s="2044"/>
      <c r="E11" s="2020"/>
      <c r="F11" s="2021"/>
      <c r="G11" s="2447" t="str">
        <f>COVER!T19</f>
        <v>Hillsboro</v>
      </c>
      <c r="H11" s="2453"/>
      <c r="I11" s="2453"/>
      <c r="J11" s="1982" t="str">
        <f>COVER!X19</f>
        <v xml:space="preserve">IL </v>
      </c>
      <c r="K11" s="1982">
        <f>COVER!Z19</f>
        <v>62049</v>
      </c>
      <c r="L11" s="2024"/>
    </row>
    <row r="12" spans="1:29" ht="13.5" customHeight="1" x14ac:dyDescent="0.2">
      <c r="A12" s="2455" t="s">
        <v>2031</v>
      </c>
      <c r="B12" s="2456"/>
      <c r="C12" s="2456"/>
      <c r="D12" s="2456"/>
      <c r="E12" s="2456"/>
      <c r="F12" s="2457"/>
      <c r="G12" s="1985"/>
      <c r="H12" s="1310"/>
      <c r="I12" s="1310"/>
      <c r="J12" s="1310"/>
      <c r="K12" s="1310"/>
      <c r="L12" s="1986"/>
    </row>
    <row r="13" spans="1:29" ht="13.5" customHeight="1" x14ac:dyDescent="0.2">
      <c r="A13" s="2447"/>
      <c r="B13" s="2448"/>
      <c r="C13" s="2448"/>
      <c r="D13" s="2448"/>
      <c r="E13" s="1309"/>
      <c r="F13" s="2033"/>
      <c r="G13" s="2025" t="s">
        <v>2034</v>
      </c>
      <c r="H13" s="2026"/>
      <c r="I13" s="2458" t="str">
        <f>COVER!T25</f>
        <v>amy-pattonco@consolidated.net</v>
      </c>
      <c r="J13" s="2459"/>
      <c r="K13" s="2459"/>
      <c r="L13" s="2460"/>
    </row>
    <row r="14" spans="1:29" ht="13.5" customHeight="1" x14ac:dyDescent="0.2">
      <c r="A14" s="2447" t="str">
        <f>COVER!A19</f>
        <v>1311 Vandalia Road</v>
      </c>
      <c r="B14" s="2445"/>
      <c r="C14" s="2445"/>
      <c r="D14" s="2445"/>
      <c r="E14" s="2031">
        <v>0</v>
      </c>
      <c r="F14" s="1308"/>
      <c r="G14" s="2027" t="s">
        <v>1413</v>
      </c>
      <c r="H14" s="1291"/>
      <c r="I14" s="1291"/>
      <c r="J14" s="1291"/>
      <c r="K14" s="1291"/>
      <c r="L14" s="2023"/>
    </row>
    <row r="15" spans="1:29" ht="13.5" customHeight="1" x14ac:dyDescent="0.2">
      <c r="A15" s="2447" t="str">
        <f>COVER!A21</f>
        <v xml:space="preserve">Hillsboro, IL  </v>
      </c>
      <c r="B15" s="2453"/>
      <c r="C15" s="2453"/>
      <c r="D15" s="1290"/>
      <c r="E15" s="1987"/>
      <c r="F15" s="1307"/>
      <c r="G15" s="1981" t="str">
        <f>COVER!T15</f>
        <v>Amy Patton</v>
      </c>
      <c r="H15" s="1291"/>
      <c r="I15" s="1291"/>
      <c r="J15" s="1291"/>
      <c r="K15" s="1291"/>
      <c r="L15" s="2023"/>
    </row>
    <row r="16" spans="1:29" ht="12.2" customHeight="1" x14ac:dyDescent="0.2">
      <c r="A16" s="2030" t="s">
        <v>2033</v>
      </c>
      <c r="B16" s="1558"/>
      <c r="C16" s="2032">
        <f>COVER!A25</f>
        <v>62049</v>
      </c>
      <c r="D16" s="2032"/>
      <c r="E16" s="2032"/>
      <c r="F16" s="2033"/>
      <c r="G16" s="2461"/>
      <c r="H16" s="2462"/>
      <c r="I16" s="2462"/>
      <c r="J16" s="2462"/>
      <c r="K16" s="2462"/>
      <c r="L16" s="2463"/>
    </row>
    <row r="17" spans="1:13" ht="12.2" customHeight="1" x14ac:dyDescent="0.2">
      <c r="A17" s="2464"/>
      <c r="B17" s="2465"/>
      <c r="C17" s="2465"/>
      <c r="D17" s="2465"/>
      <c r="E17" s="2465"/>
      <c r="F17" s="2466"/>
      <c r="G17" s="2027" t="s">
        <v>1412</v>
      </c>
      <c r="H17" s="1291"/>
      <c r="I17" s="1291"/>
      <c r="J17" s="1291"/>
      <c r="K17" s="2028" t="s">
        <v>1411</v>
      </c>
      <c r="L17" s="2021"/>
      <c r="M17" s="1306"/>
    </row>
    <row r="18" spans="1:13" ht="12.2" customHeight="1" x14ac:dyDescent="0.2">
      <c r="A18" s="2450"/>
      <c r="B18" s="2451"/>
      <c r="C18" s="2451"/>
      <c r="D18" s="2451"/>
      <c r="E18" s="2451"/>
      <c r="F18" s="2452"/>
      <c r="G18" s="2436">
        <f>COVER!T21</f>
        <v>2175323825</v>
      </c>
      <c r="H18" s="2437"/>
      <c r="I18" s="2437"/>
      <c r="J18" s="2437"/>
      <c r="K18" s="2436">
        <f>COVER!X21</f>
        <v>2175329393</v>
      </c>
      <c r="L18" s="246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N20" sqref="N20"/>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8" t="str">
        <f>'Single Audit Cover'!A7</f>
        <v>Christian &amp; Montgomery EFE System</v>
      </c>
      <c r="B1" s="2435"/>
      <c r="C1" s="2435"/>
      <c r="D1" s="2435"/>
    </row>
    <row r="2" spans="1:11" s="1980" customFormat="1" ht="12.75" x14ac:dyDescent="0.2">
      <c r="A2" s="2469" t="str">
        <f>'Single Audit Cover'!E7</f>
        <v>03068003046</v>
      </c>
      <c r="B2" s="2470"/>
      <c r="C2" s="2470"/>
      <c r="D2" s="2470"/>
    </row>
    <row r="3" spans="1:11" s="1980" customFormat="1" ht="12.75" x14ac:dyDescent="0.2">
      <c r="A3" s="2468" t="s">
        <v>2018</v>
      </c>
      <c r="B3" s="2435"/>
      <c r="C3" s="2435"/>
      <c r="D3" s="2435"/>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N20" sqref="N20"/>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3" t="str">
        <f>'Single Audit Cover'!A7</f>
        <v>Christian &amp; Montgomery EFE System</v>
      </c>
      <c r="B1" s="2473"/>
      <c r="C1" s="2473"/>
      <c r="D1" s="2473"/>
      <c r="E1" s="2473"/>
    </row>
    <row r="2" spans="1:5" x14ac:dyDescent="0.2">
      <c r="A2" s="2474" t="str">
        <f>'Single Audit Cover'!E7</f>
        <v>03068003046</v>
      </c>
      <c r="B2" s="2474"/>
      <c r="C2" s="2474"/>
      <c r="D2" s="2474"/>
      <c r="E2" s="247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84275</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84275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5"/>
      <c r="B24" s="2476"/>
      <c r="D24" s="1352"/>
    </row>
    <row r="25" spans="1:4" x14ac:dyDescent="0.2">
      <c r="A25" s="2471"/>
      <c r="B25" s="2472"/>
      <c r="D25" s="1352"/>
    </row>
    <row r="26" spans="1:4" x14ac:dyDescent="0.2">
      <c r="A26" s="2471"/>
      <c r="B26" s="2472"/>
      <c r="D26" s="1352"/>
    </row>
    <row r="27" spans="1:4" x14ac:dyDescent="0.2">
      <c r="A27" s="2471"/>
      <c r="B27" s="2472"/>
      <c r="D27" s="1352"/>
    </row>
    <row r="28" spans="1:4" x14ac:dyDescent="0.2">
      <c r="A28" s="2471"/>
      <c r="B28" s="2472"/>
      <c r="D28" s="1352"/>
    </row>
    <row r="29" spans="1:4" x14ac:dyDescent="0.2">
      <c r="A29" s="2471"/>
      <c r="B29" s="2472"/>
      <c r="D29" s="1352"/>
    </row>
    <row r="30" spans="1:4" x14ac:dyDescent="0.2">
      <c r="A30" s="2471"/>
      <c r="B30" s="2472"/>
      <c r="D30" s="1352"/>
    </row>
    <row r="32" spans="1:4" x14ac:dyDescent="0.2">
      <c r="A32" s="1358" t="s">
        <v>1496</v>
      </c>
      <c r="D32" s="1357">
        <f>SUM(D19:D30)</f>
        <v>84275</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1"/>
      <c r="B40" s="2472"/>
      <c r="D40" s="1352"/>
    </row>
    <row r="41" spans="1:4" x14ac:dyDescent="0.2">
      <c r="A41" s="2471"/>
      <c r="B41" s="2472"/>
      <c r="D41" s="1351"/>
    </row>
    <row r="42" spans="1:4" x14ac:dyDescent="0.2">
      <c r="A42" s="2471"/>
      <c r="B42" s="2472"/>
      <c r="D42" s="1351"/>
    </row>
    <row r="43" spans="1:4" x14ac:dyDescent="0.2">
      <c r="A43" s="2471"/>
      <c r="B43" s="2472"/>
      <c r="D43" s="1351"/>
    </row>
    <row r="44" spans="1:4" x14ac:dyDescent="0.2">
      <c r="A44" s="2471"/>
      <c r="B44" s="2472"/>
      <c r="D44" s="1351"/>
    </row>
    <row r="45" spans="1:4" x14ac:dyDescent="0.2">
      <c r="A45" s="2471"/>
      <c r="B45" s="2472"/>
      <c r="D45" s="1351"/>
    </row>
    <row r="47" spans="1:4" x14ac:dyDescent="0.2">
      <c r="B47" s="1350" t="s">
        <v>1490</v>
      </c>
      <c r="C47" s="1350"/>
      <c r="D47" s="1983">
        <f>SUM(D35:D45)</f>
        <v>0</v>
      </c>
    </row>
    <row r="49" spans="2:4" x14ac:dyDescent="0.2">
      <c r="B49" s="1350" t="s">
        <v>1489</v>
      </c>
      <c r="C49" s="1350"/>
      <c r="D49" s="1983">
        <f>D32-D47</f>
        <v>84275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N20" sqref="N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7" t="str">
        <f>'Single Audit Cover'!A7</f>
        <v>Christian &amp; Montgomery EFE System</v>
      </c>
      <c r="C1" s="2478"/>
      <c r="D1" s="2478"/>
      <c r="E1" s="2478"/>
      <c r="F1" s="2478"/>
      <c r="G1" s="2478"/>
      <c r="H1" s="2478"/>
      <c r="I1" s="2478"/>
      <c r="J1" s="2478"/>
      <c r="K1" s="2478"/>
    </row>
    <row r="2" spans="2:12" ht="15" x14ac:dyDescent="0.2">
      <c r="B2" s="2479" t="str">
        <f>'Single Audit Cover'!E7</f>
        <v>03068003046</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34" t="str">
        <f>'[1]Single Audit Cover'!A4</f>
        <v>Year Ending June 30, 2016</v>
      </c>
      <c r="C4" s="2434"/>
      <c r="D4" s="2434"/>
      <c r="E4" s="2434"/>
      <c r="F4" s="2434"/>
      <c r="G4" s="2434"/>
      <c r="H4" s="2434"/>
      <c r="I4" s="2434"/>
      <c r="J4" s="2434"/>
      <c r="K4" s="2434"/>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N20" sqref="N2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2" t="str">
        <f>'Single Audit Cover'!A7</f>
        <v>Christian &amp; Montgomery EFE System</v>
      </c>
      <c r="B1" s="2483"/>
      <c r="C1" s="2483"/>
      <c r="D1" s="2483"/>
      <c r="E1" s="1435"/>
    </row>
    <row r="2" spans="1:7" ht="13.5" customHeight="1" x14ac:dyDescent="0.2">
      <c r="A2" s="2484" t="str">
        <f>'Single Audit Cover'!E7</f>
        <v>03068003046</v>
      </c>
      <c r="B2" s="2485"/>
      <c r="C2" s="2485"/>
      <c r="D2" s="2485"/>
      <c r="E2" s="1424"/>
    </row>
    <row r="3" spans="1:7" ht="15.75" customHeight="1" x14ac:dyDescent="0.25">
      <c r="A3" s="2486" t="s">
        <v>1545</v>
      </c>
      <c r="B3" s="2487"/>
      <c r="C3" s="2487"/>
      <c r="D3" s="2487"/>
      <c r="E3" s="1434"/>
    </row>
    <row r="4" spans="1:7" ht="13.5" customHeight="1" x14ac:dyDescent="0.25">
      <c r="A4" s="2488" t="str">
        <f>'[1]Single Audit Cover'!A4</f>
        <v>Year Ending June 30, 2016</v>
      </c>
      <c r="B4" s="2489"/>
      <c r="C4" s="2489"/>
      <c r="D4" s="2489"/>
      <c r="E4" s="1434"/>
    </row>
    <row r="5" spans="1:7" ht="8.25" customHeight="1" x14ac:dyDescent="0.2">
      <c r="C5" s="1368"/>
      <c r="D5" s="1368"/>
    </row>
    <row r="6" spans="1:7" ht="13.5" customHeight="1" x14ac:dyDescent="0.2">
      <c r="A6" s="1358" t="s">
        <v>1915</v>
      </c>
      <c r="C6" s="1368"/>
      <c r="D6" s="1368"/>
    </row>
    <row r="7" spans="1:7" ht="60.95" customHeight="1" x14ac:dyDescent="0.2">
      <c r="A7" s="2490" t="s">
        <v>2024</v>
      </c>
      <c r="B7" s="2491"/>
      <c r="C7" s="2491"/>
      <c r="D7" s="2491"/>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0" t="s">
        <v>1916</v>
      </c>
      <c r="B12" s="2491"/>
      <c r="C12" s="2491"/>
      <c r="D12" s="2491"/>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2"/>
      <c r="E16" s="2492"/>
      <c r="F16" s="2492"/>
    </row>
    <row r="17" spans="1:6" ht="20.65" customHeight="1" x14ac:dyDescent="0.2">
      <c r="A17" s="1799"/>
      <c r="B17" s="1429"/>
      <c r="C17" s="2047"/>
      <c r="D17" s="2492"/>
      <c r="E17" s="2492"/>
      <c r="F17" s="2492"/>
    </row>
    <row r="18" spans="1:6" ht="20.65" customHeight="1" x14ac:dyDescent="0.2">
      <c r="A18" s="1799"/>
      <c r="B18" s="1429"/>
      <c r="C18" s="2047"/>
      <c r="D18" s="2492"/>
      <c r="E18" s="2492"/>
      <c r="F18" s="2492"/>
    </row>
    <row r="19" spans="1:6" ht="20.65" customHeight="1" x14ac:dyDescent="0.2">
      <c r="A19" s="1799"/>
      <c r="B19" s="1429"/>
      <c r="C19" s="2047"/>
      <c r="D19" s="2492"/>
      <c r="E19" s="2492"/>
      <c r="F19" s="2492"/>
    </row>
    <row r="20" spans="1:6" ht="20.65" customHeight="1" x14ac:dyDescent="0.2">
      <c r="A20" s="1799"/>
      <c r="B20" s="1429"/>
      <c r="C20" s="2047"/>
      <c r="D20" s="2492"/>
      <c r="E20" s="2492"/>
      <c r="F20" s="2492"/>
    </row>
    <row r="21" spans="1:6" ht="20.65" customHeight="1" x14ac:dyDescent="0.2">
      <c r="A21" s="1799"/>
      <c r="B21" s="1429"/>
      <c r="C21" s="2047"/>
      <c r="D21" s="2492"/>
      <c r="E21" s="2492"/>
      <c r="F21" s="2492"/>
    </row>
    <row r="22" spans="1:6" ht="20.65" customHeight="1" x14ac:dyDescent="0.2">
      <c r="A22" s="1799"/>
      <c r="B22" s="1429"/>
      <c r="C22" s="2047"/>
      <c r="D22" s="2492"/>
      <c r="E22" s="2492"/>
      <c r="F22" s="2492"/>
    </row>
    <row r="23" spans="1:6" ht="20.65" customHeight="1" x14ac:dyDescent="0.2">
      <c r="A23" s="1799"/>
      <c r="B23" s="1429"/>
      <c r="C23" s="2047"/>
      <c r="D23" s="2492"/>
      <c r="E23" s="2492"/>
      <c r="F23" s="2492"/>
    </row>
    <row r="24" spans="1:6" ht="20.65" customHeight="1" x14ac:dyDescent="0.2">
      <c r="A24" s="1799"/>
      <c r="B24" s="1429"/>
      <c r="C24" s="2047"/>
      <c r="D24" s="2492"/>
      <c r="E24" s="2492"/>
      <c r="F24" s="2492"/>
    </row>
    <row r="25" spans="1:6" ht="20.65" customHeight="1" x14ac:dyDescent="0.2">
      <c r="A25" s="1799"/>
      <c r="B25" s="1429"/>
      <c r="C25" s="2047"/>
      <c r="D25" s="2492"/>
      <c r="E25" s="2492"/>
      <c r="F25" s="2492"/>
    </row>
    <row r="26" spans="1:6" ht="20.65" customHeight="1" x14ac:dyDescent="0.2">
      <c r="A26" s="1799"/>
      <c r="B26" s="1429"/>
      <c r="C26" s="2047"/>
      <c r="D26" s="2492"/>
      <c r="E26" s="2492"/>
      <c r="F26" s="2492"/>
    </row>
    <row r="27" spans="1:6" ht="20.65" customHeight="1" x14ac:dyDescent="0.2">
      <c r="A27" s="1799"/>
      <c r="B27" s="1429"/>
      <c r="C27" s="2047"/>
      <c r="D27" s="2492"/>
      <c r="E27" s="2492"/>
      <c r="F27" s="2492"/>
    </row>
    <row r="28" spans="1:6" ht="20.65" customHeight="1" x14ac:dyDescent="0.2">
      <c r="A28" s="1799"/>
      <c r="B28" s="1429"/>
      <c r="C28" s="2047"/>
      <c r="D28" s="2492"/>
      <c r="E28" s="2492"/>
      <c r="F28" s="2492"/>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3" t="s">
        <v>1917</v>
      </c>
      <c r="B31" s="2493"/>
      <c r="C31" s="2493"/>
      <c r="D31" s="2493"/>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4" t="s">
        <v>2025</v>
      </c>
      <c r="C45" s="2494"/>
      <c r="D45" s="2494"/>
      <c r="E45" s="1424"/>
    </row>
    <row r="46" spans="1:5" s="1373" customFormat="1" ht="33.75" customHeight="1" x14ac:dyDescent="0.2">
      <c r="A46" s="1423">
        <v>6</v>
      </c>
      <c r="B46" s="2481" t="s">
        <v>2081</v>
      </c>
      <c r="C46" s="2481"/>
      <c r="D46" s="2481"/>
    </row>
    <row r="47" spans="1:5" ht="45.75" customHeight="1" x14ac:dyDescent="0.2">
      <c r="A47" s="1423">
        <v>7</v>
      </c>
      <c r="B47" s="2481" t="s">
        <v>2082</v>
      </c>
      <c r="C47" s="2481"/>
      <c r="D47" s="248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N20" sqref="N20"/>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6" t="str">
        <f>'Single Audit Cover'!A7</f>
        <v>Christian &amp; Montgomery EFE System</v>
      </c>
      <c r="C1" s="2497"/>
      <c r="D1" s="2497"/>
      <c r="E1" s="2497"/>
      <c r="F1" s="2497"/>
      <c r="G1" s="2497"/>
      <c r="H1" s="2497"/>
      <c r="I1" s="2497"/>
      <c r="J1" s="1474"/>
    </row>
    <row r="2" spans="2:10" s="1368" customFormat="1" ht="12.75" customHeight="1" x14ac:dyDescent="0.2">
      <c r="B2" s="2498" t="str">
        <f>'Single Audit Cover'!E7</f>
        <v>03068003046</v>
      </c>
      <c r="C2" s="2499"/>
      <c r="D2" s="2499"/>
      <c r="E2" s="2499"/>
      <c r="F2" s="2499"/>
      <c r="G2" s="2499"/>
      <c r="H2" s="2499"/>
      <c r="I2" s="2499"/>
      <c r="J2" s="1474"/>
    </row>
    <row r="3" spans="2:10" s="1368" customFormat="1" ht="12.75" customHeight="1" x14ac:dyDescent="0.2">
      <c r="B3" s="2500" t="s">
        <v>1567</v>
      </c>
      <c r="C3" s="2489"/>
      <c r="D3" s="2489"/>
      <c r="E3" s="2489"/>
      <c r="F3" s="2489"/>
      <c r="G3" s="2489"/>
      <c r="H3" s="2489"/>
      <c r="I3" s="2489"/>
      <c r="J3" s="1473"/>
    </row>
    <row r="4" spans="2:10" s="1368" customFormat="1" ht="12.75" customHeight="1" x14ac:dyDescent="0.2">
      <c r="B4" s="2500" t="str">
        <f>'[1]Single Audit Cover'!A4</f>
        <v>Year Ending June 30, 2016</v>
      </c>
      <c r="C4" s="2489"/>
      <c r="D4" s="2489"/>
      <c r="E4" s="2489"/>
      <c r="F4" s="2489"/>
      <c r="G4" s="2489"/>
      <c r="H4" s="2489"/>
      <c r="I4" s="2489"/>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0" t="s">
        <v>1566</v>
      </c>
      <c r="C7" s="2489"/>
      <c r="D7" s="2489"/>
      <c r="E7" s="2489"/>
      <c r="F7" s="2489"/>
      <c r="G7" s="2489"/>
      <c r="H7" s="2489"/>
      <c r="I7" s="2489"/>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5"/>
      <c r="D11" s="2495"/>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5"/>
      <c r="E29" s="2505"/>
      <c r="F29" s="2505"/>
      <c r="G29" s="2505"/>
      <c r="H29" s="2505"/>
      <c r="I29" s="2505"/>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1"/>
      <c r="D37" s="2502"/>
      <c r="E37" s="2502"/>
      <c r="F37" s="2502"/>
      <c r="G37" s="2502"/>
      <c r="H37" s="2502"/>
      <c r="I37" s="2503"/>
    </row>
    <row r="38" spans="1:9" ht="20.45" customHeight="1" x14ac:dyDescent="0.2">
      <c r="B38" s="1445"/>
      <c r="C38" s="2501"/>
      <c r="D38" s="2502"/>
      <c r="E38" s="2502"/>
      <c r="F38" s="2502"/>
      <c r="G38" s="2502"/>
      <c r="H38" s="2502"/>
      <c r="I38" s="2503"/>
    </row>
    <row r="39" spans="1:9" ht="20.65" customHeight="1" x14ac:dyDescent="0.2">
      <c r="B39" s="1445"/>
      <c r="C39" s="2501"/>
      <c r="D39" s="2502"/>
      <c r="E39" s="2502"/>
      <c r="F39" s="2502"/>
      <c r="G39" s="2502"/>
      <c r="H39" s="2502"/>
      <c r="I39" s="2503"/>
    </row>
    <row r="40" spans="1:9" ht="20.65" customHeight="1" x14ac:dyDescent="0.2">
      <c r="B40" s="1445"/>
      <c r="C40" s="2501"/>
      <c r="D40" s="2502"/>
      <c r="E40" s="2502"/>
      <c r="F40" s="2502"/>
      <c r="G40" s="2502"/>
      <c r="H40" s="2502"/>
      <c r="I40" s="2503"/>
    </row>
    <row r="41" spans="1:9" ht="20.65" customHeight="1" x14ac:dyDescent="0.2">
      <c r="B41" s="1445"/>
      <c r="C41" s="2501"/>
      <c r="D41" s="2502"/>
      <c r="E41" s="2502"/>
      <c r="F41" s="2502"/>
      <c r="G41" s="2502"/>
      <c r="H41" s="2502"/>
      <c r="I41" s="2503"/>
    </row>
    <row r="42" spans="1:9" ht="20.65" customHeight="1" x14ac:dyDescent="0.2">
      <c r="B42" s="1445"/>
      <c r="C42" s="2501"/>
      <c r="D42" s="2502"/>
      <c r="E42" s="2502"/>
      <c r="F42" s="2502"/>
      <c r="G42" s="2502"/>
      <c r="H42" s="2502"/>
      <c r="I42" s="2503"/>
    </row>
    <row r="43" spans="1:9" ht="6.2" customHeight="1" x14ac:dyDescent="0.2"/>
    <row r="44" spans="1:9" x14ac:dyDescent="0.2">
      <c r="B44" s="1376" t="s">
        <v>1552</v>
      </c>
      <c r="C44" s="1388"/>
      <c r="D44" s="1388"/>
      <c r="E44" s="2504"/>
      <c r="F44" s="2504"/>
      <c r="G44" s="2504"/>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20" sqref="N2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6" t="str">
        <f>'Single Audit Cover'!A7</f>
        <v>Christian &amp; Montgomery EFE System</v>
      </c>
      <c r="C1" s="2496"/>
      <c r="D1" s="2496"/>
      <c r="E1" s="2496"/>
      <c r="F1" s="2496"/>
      <c r="G1" s="2496"/>
      <c r="H1" s="2496"/>
      <c r="I1" s="2496"/>
      <c r="J1" s="2496"/>
      <c r="K1" s="2496"/>
      <c r="L1" s="1522"/>
      <c r="M1" s="1522"/>
    </row>
    <row r="2" spans="1:13" ht="12" customHeight="1" x14ac:dyDescent="0.2">
      <c r="B2" s="2498" t="str">
        <f>'Single Audit Cover'!E7</f>
        <v>03068003046</v>
      </c>
      <c r="C2" s="2498"/>
      <c r="D2" s="2498"/>
      <c r="E2" s="2498"/>
      <c r="F2" s="2498"/>
      <c r="G2" s="2498"/>
      <c r="H2" s="2498"/>
      <c r="I2" s="2498"/>
      <c r="J2" s="2498"/>
      <c r="K2" s="2498"/>
      <c r="L2" s="1521"/>
      <c r="M2" s="1520"/>
    </row>
    <row r="3" spans="1:13" ht="10.35" customHeight="1" x14ac:dyDescent="0.2">
      <c r="B3" s="2488" t="s">
        <v>1567</v>
      </c>
      <c r="C3" s="2488"/>
      <c r="D3" s="2488"/>
      <c r="E3" s="2488"/>
      <c r="F3" s="2488"/>
      <c r="G3" s="2488"/>
      <c r="H3" s="2488"/>
      <c r="I3" s="2488"/>
      <c r="J3" s="2488"/>
      <c r="K3" s="2488"/>
      <c r="L3" s="1519"/>
      <c r="M3" s="1519"/>
    </row>
    <row r="4" spans="1:13" ht="11.1" customHeight="1" x14ac:dyDescent="0.2">
      <c r="B4" s="2508" t="str">
        <f>'[1]Single Audit Cover'!A4</f>
        <v>Year Ending June 30, 2016</v>
      </c>
      <c r="C4" s="2508"/>
      <c r="D4" s="2508"/>
      <c r="E4" s="2508"/>
      <c r="F4" s="2508"/>
      <c r="G4" s="2508"/>
      <c r="H4" s="2508"/>
      <c r="I4" s="2508"/>
      <c r="J4" s="2508"/>
      <c r="K4" s="2508"/>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8" t="s">
        <v>1587</v>
      </c>
      <c r="C7" s="2508"/>
      <c r="D7" s="2509"/>
      <c r="E7" s="2509"/>
      <c r="F7" s="2509"/>
      <c r="G7" s="2509"/>
      <c r="H7" s="2509"/>
      <c r="I7" s="2509"/>
      <c r="J7" s="2509"/>
      <c r="K7" s="2509"/>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7"/>
      <c r="C14" s="2507"/>
      <c r="D14" s="2507"/>
      <c r="E14" s="2507"/>
      <c r="F14" s="2507"/>
      <c r="G14" s="2507"/>
      <c r="H14" s="2507"/>
      <c r="I14" s="2507"/>
      <c r="J14" s="2507"/>
      <c r="K14" s="2507"/>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7"/>
      <c r="C17" s="2507"/>
      <c r="D17" s="2507"/>
      <c r="E17" s="2507"/>
      <c r="F17" s="2507"/>
      <c r="G17" s="2507"/>
      <c r="H17" s="2507"/>
      <c r="I17" s="2507"/>
      <c r="J17" s="2507"/>
      <c r="K17" s="2507"/>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0"/>
      <c r="C20" s="2510"/>
      <c r="D20" s="2507"/>
      <c r="E20" s="2507"/>
      <c r="F20" s="2507"/>
      <c r="G20" s="2507"/>
      <c r="H20" s="2507"/>
      <c r="I20" s="2507"/>
      <c r="J20" s="2507"/>
      <c r="K20" s="2507"/>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7"/>
      <c r="C23" s="2507"/>
      <c r="D23" s="2507"/>
      <c r="E23" s="2507"/>
      <c r="F23" s="2507"/>
      <c r="G23" s="2507"/>
      <c r="H23" s="2507"/>
      <c r="I23" s="2507"/>
      <c r="J23" s="2507"/>
      <c r="K23" s="2507"/>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7"/>
      <c r="C26" s="2507"/>
      <c r="D26" s="2507"/>
      <c r="E26" s="2507"/>
      <c r="F26" s="2507"/>
      <c r="G26" s="2507"/>
      <c r="H26" s="2507"/>
      <c r="I26" s="2507"/>
      <c r="J26" s="2507"/>
      <c r="K26" s="2507"/>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1"/>
      <c r="C29" s="2511"/>
      <c r="D29" s="2507"/>
      <c r="E29" s="2507"/>
      <c r="F29" s="2507"/>
      <c r="G29" s="2507"/>
      <c r="H29" s="2507"/>
      <c r="I29" s="2507"/>
      <c r="J29" s="2507"/>
      <c r="K29" s="2507"/>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6"/>
      <c r="C32" s="2506"/>
      <c r="D32" s="2507"/>
      <c r="E32" s="2507"/>
      <c r="F32" s="2507"/>
      <c r="G32" s="2507"/>
      <c r="H32" s="2507"/>
      <c r="I32" s="2507"/>
      <c r="J32" s="2507"/>
      <c r="K32" s="2507"/>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20" sqref="N20"/>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2" t="str">
        <f>'Single Audit Cover'!A7</f>
        <v>Christian &amp; Montgomery EFE System</v>
      </c>
      <c r="C1" s="2512"/>
      <c r="D1" s="2512"/>
      <c r="E1" s="2512"/>
      <c r="F1" s="2512"/>
      <c r="G1" s="2512"/>
      <c r="H1" s="2512"/>
      <c r="I1" s="2512"/>
      <c r="J1" s="2512"/>
      <c r="K1" s="2512"/>
      <c r="L1" s="1543"/>
    </row>
    <row r="2" spans="1:12" ht="12.75" customHeight="1" x14ac:dyDescent="0.2">
      <c r="B2" s="2513" t="str">
        <f>'Single Audit Cover'!E7</f>
        <v>03068003046</v>
      </c>
      <c r="C2" s="2513"/>
      <c r="D2" s="2513"/>
      <c r="E2" s="2513"/>
      <c r="F2" s="2513"/>
      <c r="G2" s="2513"/>
      <c r="H2" s="2513"/>
      <c r="I2" s="2513"/>
      <c r="J2" s="2513"/>
      <c r="K2" s="2513"/>
      <c r="L2" s="1542"/>
    </row>
    <row r="3" spans="1:12" ht="12.75" customHeight="1" x14ac:dyDescent="0.2">
      <c r="B3" s="2488" t="s">
        <v>1567</v>
      </c>
      <c r="C3" s="2488"/>
      <c r="D3" s="2488"/>
      <c r="E3" s="2488"/>
      <c r="F3" s="2488"/>
      <c r="G3" s="2488"/>
      <c r="H3" s="2488"/>
      <c r="I3" s="2488"/>
      <c r="J3" s="2488"/>
      <c r="K3" s="2488"/>
      <c r="L3" s="1519"/>
    </row>
    <row r="4" spans="1:12" ht="12.75" customHeight="1" x14ac:dyDescent="0.2">
      <c r="B4" s="2488" t="str">
        <f>'[1]Single Audit Cover'!A4</f>
        <v>Year Ending June 30, 2016</v>
      </c>
      <c r="C4" s="2488"/>
      <c r="D4" s="2488"/>
      <c r="E4" s="2488"/>
      <c r="F4" s="2488"/>
      <c r="G4" s="2488"/>
      <c r="H4" s="2488"/>
      <c r="I4" s="2488"/>
      <c r="J4" s="2488"/>
      <c r="K4" s="2488"/>
      <c r="L4" s="1519"/>
    </row>
    <row r="5" spans="1:12" ht="5.25" customHeight="1" x14ac:dyDescent="0.2">
      <c r="B5" s="1354" t="s">
        <v>1390</v>
      </c>
      <c r="C5" s="1354"/>
      <c r="L5" s="1427"/>
    </row>
    <row r="6" spans="1:12" ht="30.75" customHeight="1" x14ac:dyDescent="0.2">
      <c r="A6" s="1427"/>
      <c r="B6" s="2514" t="s">
        <v>1608</v>
      </c>
      <c r="C6" s="2514"/>
      <c r="D6" s="2514"/>
      <c r="E6" s="2514"/>
      <c r="F6" s="2514"/>
      <c r="G6" s="2514"/>
      <c r="H6" s="2514"/>
      <c r="I6" s="2514"/>
      <c r="J6" s="2514"/>
      <c r="K6" s="2514"/>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5"/>
      <c r="G12" s="2505"/>
      <c r="H12" s="2505"/>
      <c r="I12" s="2505"/>
      <c r="J12" s="2505"/>
      <c r="K12" s="2505"/>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5"/>
      <c r="E14" s="2515"/>
      <c r="F14" s="2515"/>
      <c r="H14" s="1431" t="s">
        <v>1602</v>
      </c>
      <c r="I14" s="2516"/>
      <c r="J14" s="2516"/>
      <c r="K14" s="2516"/>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6"/>
      <c r="E16" s="2516"/>
      <c r="F16" s="2516"/>
      <c r="G16" s="2516"/>
      <c r="H16" s="2516"/>
      <c r="I16" s="2516"/>
      <c r="J16" s="2516"/>
      <c r="K16" s="2516"/>
      <c r="L16" s="1427"/>
    </row>
    <row r="17" spans="2:12" ht="13.5" customHeight="1" x14ac:dyDescent="0.2">
      <c r="B17" s="1432" t="s">
        <v>1600</v>
      </c>
      <c r="C17" s="1432"/>
      <c r="D17" s="2517"/>
      <c r="E17" s="2517"/>
      <c r="F17" s="2517"/>
      <c r="G17" s="2517"/>
      <c r="H17" s="2517"/>
      <c r="I17" s="2517"/>
      <c r="J17" s="2517"/>
      <c r="K17" s="2517"/>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7"/>
      <c r="C20" s="2507"/>
      <c r="D20" s="2507"/>
      <c r="E20" s="2507"/>
      <c r="F20" s="2507"/>
      <c r="G20" s="2507"/>
      <c r="H20" s="2507"/>
      <c r="I20" s="2507"/>
      <c r="J20" s="2507"/>
      <c r="K20" s="2507"/>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7"/>
      <c r="C23" s="2507"/>
      <c r="D23" s="2507"/>
      <c r="E23" s="2507"/>
      <c r="F23" s="2507"/>
      <c r="G23" s="2507"/>
      <c r="H23" s="2507"/>
      <c r="I23" s="2507"/>
      <c r="J23" s="2507"/>
      <c r="K23" s="2507"/>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7"/>
      <c r="C26" s="2507"/>
      <c r="D26" s="2507"/>
      <c r="E26" s="2507"/>
      <c r="F26" s="2507"/>
      <c r="G26" s="2507"/>
      <c r="H26" s="2507"/>
      <c r="I26" s="2507"/>
      <c r="J26" s="2507"/>
      <c r="K26" s="2507"/>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7"/>
      <c r="C29" s="2507"/>
      <c r="D29" s="2507"/>
      <c r="E29" s="2507"/>
      <c r="F29" s="2507"/>
      <c r="G29" s="2507"/>
      <c r="H29" s="2507"/>
      <c r="I29" s="2507"/>
      <c r="J29" s="2507"/>
      <c r="K29" s="2507"/>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7"/>
      <c r="C32" s="2507"/>
      <c r="D32" s="2507"/>
      <c r="E32" s="2507"/>
      <c r="F32" s="2507"/>
      <c r="G32" s="2507"/>
      <c r="H32" s="2507"/>
      <c r="I32" s="2507"/>
      <c r="J32" s="2507"/>
      <c r="K32" s="2507"/>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7"/>
      <c r="C35" s="2507"/>
      <c r="D35" s="2507"/>
      <c r="E35" s="2507"/>
      <c r="F35" s="2507"/>
      <c r="G35" s="2507"/>
      <c r="H35" s="2507"/>
      <c r="I35" s="2507"/>
      <c r="J35" s="2507"/>
      <c r="K35" s="2507"/>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7"/>
      <c r="C38" s="2507"/>
      <c r="D38" s="2507"/>
      <c r="E38" s="2507"/>
      <c r="F38" s="2507"/>
      <c r="G38" s="2507"/>
      <c r="H38" s="2507"/>
      <c r="I38" s="2507"/>
      <c r="J38" s="2507"/>
      <c r="K38" s="2507"/>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7"/>
      <c r="C41" s="2507"/>
      <c r="D41" s="2507"/>
      <c r="E41" s="2507"/>
      <c r="F41" s="2507"/>
      <c r="G41" s="2507"/>
      <c r="H41" s="2507"/>
      <c r="I41" s="2507"/>
      <c r="J41" s="2507"/>
      <c r="K41" s="2507"/>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N20" sqref="N20"/>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6" t="str">
        <f>'Single Audit Cover'!A7</f>
        <v>Christian &amp; Montgomery EFE System</v>
      </c>
      <c r="C1" s="2496"/>
      <c r="D1" s="2496"/>
      <c r="E1" s="1555"/>
    </row>
    <row r="2" spans="2:5" s="1388" customFormat="1" ht="12.75" customHeight="1" x14ac:dyDescent="0.2">
      <c r="B2" s="2498" t="str">
        <f>'Single Audit Cover'!E7</f>
        <v>03068003046</v>
      </c>
      <c r="C2" s="2498"/>
      <c r="D2" s="2498"/>
      <c r="E2" s="1554"/>
    </row>
    <row r="3" spans="2:5" s="1347" customFormat="1" ht="12.75" customHeight="1" x14ac:dyDescent="0.2">
      <c r="B3" s="2488" t="s">
        <v>1618</v>
      </c>
      <c r="C3" s="2488"/>
      <c r="D3" s="2488"/>
      <c r="E3" s="1979"/>
    </row>
    <row r="4" spans="2:5" s="1388" customFormat="1" ht="12.75" customHeight="1" x14ac:dyDescent="0.2">
      <c r="B4" s="2518" t="str">
        <f>'[1]Single Audit Cover'!A4</f>
        <v>Year Ending June 30, 2016</v>
      </c>
      <c r="C4" s="2518"/>
      <c r="D4" s="2518"/>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N20" sqref="N20"/>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6" t="str">
        <f>'Single Audit Cover'!A7</f>
        <v>Christian &amp; Montgomery EFE System</v>
      </c>
      <c r="C1" s="2496"/>
      <c r="D1" s="2496"/>
      <c r="E1" s="2496"/>
      <c r="F1" s="1543"/>
      <c r="G1" s="1543"/>
      <c r="H1" s="1543"/>
      <c r="I1" s="1543"/>
      <c r="J1" s="1543"/>
      <c r="K1" s="1543"/>
      <c r="L1" s="1543"/>
    </row>
    <row r="2" spans="2:12" ht="13.5" customHeight="1" x14ac:dyDescent="0.2">
      <c r="B2" s="2498" t="str">
        <f>'Single Audit Cover'!E7</f>
        <v>03068003046</v>
      </c>
      <c r="C2" s="2498"/>
      <c r="D2" s="2498"/>
      <c r="E2" s="2498"/>
      <c r="F2" s="1542"/>
      <c r="G2" s="1542"/>
      <c r="H2" s="1542"/>
      <c r="I2" s="1542"/>
      <c r="J2" s="1542"/>
      <c r="K2" s="1542"/>
      <c r="L2" s="1542"/>
    </row>
    <row r="3" spans="2:12" ht="13.5" customHeight="1" x14ac:dyDescent="0.2">
      <c r="B3" s="2488" t="s">
        <v>1626</v>
      </c>
      <c r="C3" s="2488"/>
      <c r="D3" s="2488"/>
      <c r="E3" s="2488"/>
      <c r="F3" s="1979"/>
      <c r="G3" s="1979"/>
      <c r="H3" s="1979"/>
      <c r="I3" s="1979"/>
      <c r="J3" s="1979"/>
      <c r="K3" s="1979"/>
      <c r="L3" s="1979"/>
    </row>
    <row r="4" spans="2:12" ht="13.5" customHeight="1" x14ac:dyDescent="0.2">
      <c r="B4" s="2519" t="str">
        <f>'[1]Single Audit Cover'!A4</f>
        <v>Year Ending June 30, 2016</v>
      </c>
      <c r="C4" s="2519"/>
      <c r="D4" s="2519"/>
      <c r="E4" s="2519"/>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1"/>
      <c r="C11" s="2511"/>
      <c r="D11" s="2507"/>
      <c r="E11" s="2507"/>
    </row>
    <row r="12" spans="2:12" ht="13.5" customHeight="1" x14ac:dyDescent="0.2">
      <c r="B12" s="1427"/>
      <c r="C12" s="1427"/>
      <c r="D12" s="1427"/>
    </row>
    <row r="13" spans="2:12" ht="13.5" customHeight="1" x14ac:dyDescent="0.2">
      <c r="B13" s="1321" t="s">
        <v>1622</v>
      </c>
      <c r="C13" s="1321"/>
      <c r="D13" s="1427"/>
    </row>
    <row r="14" spans="2:12" ht="76.5" customHeight="1" x14ac:dyDescent="0.2">
      <c r="B14" s="2511"/>
      <c r="C14" s="2511"/>
      <c r="D14" s="2507"/>
      <c r="E14" s="2507"/>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03068003046</v>
      </c>
    </row>
    <row r="3" spans="1:2" x14ac:dyDescent="0.2">
      <c r="A3" t="s">
        <v>1132</v>
      </c>
      <c r="B3" s="1233" t="str">
        <f>COVER!A15</f>
        <v>Christian &amp; Montgomery</v>
      </c>
    </row>
    <row r="4" spans="1:2" x14ac:dyDescent="0.2">
      <c r="A4" t="s">
        <v>1188</v>
      </c>
      <c r="B4" s="1233" t="str">
        <f>COVER!A17</f>
        <v>Christian &amp; Montgomery EFE System</v>
      </c>
    </row>
    <row r="5" spans="1:2" x14ac:dyDescent="0.2">
      <c r="A5" t="s">
        <v>819</v>
      </c>
      <c r="B5" s="1233" t="str">
        <f>COVER!A38</f>
        <v>David Powell</v>
      </c>
    </row>
    <row r="6" spans="1:2" x14ac:dyDescent="0.2">
      <c r="A6" t="s">
        <v>824</v>
      </c>
      <c r="B6" s="1233">
        <f>COVER!P35</f>
        <v>0</v>
      </c>
    </row>
    <row r="7" spans="1:2" x14ac:dyDescent="0.2">
      <c r="A7" t="s">
        <v>820</v>
      </c>
      <c r="B7" s="1233">
        <f>COVER!I38</f>
        <v>0</v>
      </c>
    </row>
    <row r="8" spans="1:2" x14ac:dyDescent="0.2">
      <c r="A8" t="s">
        <v>821</v>
      </c>
      <c r="B8" s="1233" t="str">
        <f>COVER!T38</f>
        <v xml:space="preserve">Julie Wollerman </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f>COVER!T23</f>
        <v>60006971</v>
      </c>
    </row>
    <row r="16" spans="1:2" x14ac:dyDescent="0.2">
      <c r="A16" t="s">
        <v>501</v>
      </c>
      <c r="B16" s="1233" t="str">
        <f>COVER!T13</f>
        <v>Patton &amp; Company PC</v>
      </c>
    </row>
    <row r="17" spans="1:2" x14ac:dyDescent="0.2">
      <c r="A17" t="s">
        <v>1052</v>
      </c>
      <c r="B17" s="1233" t="str">
        <f>COVER!T15</f>
        <v>Amy Patton</v>
      </c>
    </row>
    <row r="18" spans="1:2" x14ac:dyDescent="0.2">
      <c r="A18" t="s">
        <v>1370</v>
      </c>
      <c r="B18" s="1233" t="str">
        <f>COVER!T17</f>
        <v>PO BOX 458</v>
      </c>
    </row>
    <row r="19" spans="1:2" x14ac:dyDescent="0.2">
      <c r="A19" t="s">
        <v>1054</v>
      </c>
      <c r="B19" s="1233" t="str">
        <f>COVER!T25</f>
        <v>amy-pattonco@consolidated.net</v>
      </c>
    </row>
    <row r="20" spans="1:2" x14ac:dyDescent="0.2">
      <c r="A20" t="s">
        <v>1055</v>
      </c>
      <c r="B20" s="1233" t="str">
        <f>COVER!T19</f>
        <v>Hillsboro</v>
      </c>
    </row>
    <row r="21" spans="1:2" x14ac:dyDescent="0.2">
      <c r="A21" t="s">
        <v>569</v>
      </c>
      <c r="B21" s="1233" t="str">
        <f>COVER!X19</f>
        <v xml:space="preserve">IL </v>
      </c>
    </row>
    <row r="22" spans="1:2" x14ac:dyDescent="0.2">
      <c r="A22" t="s">
        <v>1056</v>
      </c>
      <c r="B22" s="1233">
        <f>COVER!Z19</f>
        <v>62049</v>
      </c>
    </row>
    <row r="23" spans="1:2" x14ac:dyDescent="0.2">
      <c r="A23" t="s">
        <v>1372</v>
      </c>
      <c r="B23" s="1233">
        <f>COVER!T21</f>
        <v>2175323825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73958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136</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73958</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73958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41606</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41606</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41606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111399</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111399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111399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21730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21730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509</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509</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6102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6611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31368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2162</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7866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10028</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3920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3920</v>
      </c>
      <c r="C901" s="14" t="s">
        <v>672</v>
      </c>
      <c r="D901" s="14" t="str">
        <f t="shared" si="13"/>
        <v>Error?</v>
      </c>
    </row>
    <row r="902" spans="1:4" x14ac:dyDescent="0.2">
      <c r="A902" s="55">
        <v>841</v>
      </c>
      <c r="B902" s="1233">
        <f>'Expenditures 15-22'!F44</f>
        <v>40683</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40683</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4920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49523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59551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27999</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27999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27999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193465</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193465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2162</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57595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59757</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4429</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4429</v>
      </c>
      <c r="C1115" s="14" t="s">
        <v>672</v>
      </c>
      <c r="D1115" s="14" t="str">
        <f t="shared" si="16"/>
        <v>Error?</v>
      </c>
    </row>
    <row r="1116" spans="1:4" x14ac:dyDescent="0.2">
      <c r="A1116" s="55">
        <v>1055</v>
      </c>
      <c r="B1116" s="1233">
        <f>'Expenditures 15-22'!K44</f>
        <v>40683</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40683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164027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209139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196492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465388</v>
      </c>
      <c r="C1152" s="14" t="s">
        <v>672</v>
      </c>
      <c r="D1152" s="14" t="str">
        <f t="shared" si="17"/>
        <v>Error?</v>
      </c>
    </row>
    <row r="1153" spans="1:4" x14ac:dyDescent="0.2">
      <c r="A1153" s="55">
        <v>1092</v>
      </c>
      <c r="B1153" s="1233">
        <f>'Expenditures 15-22'!K115</f>
        <v>-36088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36088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3027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121449</v>
      </c>
      <c r="C2551" s="14" t="s">
        <v>672</v>
      </c>
      <c r="D2551" s="14" t="str">
        <f t="shared" si="38"/>
        <v>Error?</v>
      </c>
    </row>
    <row r="2552" spans="1:4" x14ac:dyDescent="0.2">
      <c r="A2552" s="83">
        <v>2491</v>
      </c>
      <c r="D2552" s="14" t="str">
        <f t="shared" si="38"/>
        <v>OK</v>
      </c>
    </row>
    <row r="2553" spans="1:4" x14ac:dyDescent="0.2">
      <c r="A2553" s="55">
        <v>2492</v>
      </c>
      <c r="B2553" s="1233">
        <f>'Acct Summary 7-8'!C6</f>
        <v>223576</v>
      </c>
      <c r="C2553" s="14" t="s">
        <v>672</v>
      </c>
      <c r="D2553" s="14" t="str">
        <f t="shared" si="38"/>
        <v>Error?</v>
      </c>
    </row>
    <row r="2554" spans="1:4" x14ac:dyDescent="0.2">
      <c r="A2554" s="55">
        <v>2493</v>
      </c>
      <c r="B2554" s="1233">
        <f>'Acct Summary 7-8'!C7</f>
        <v>84275</v>
      </c>
      <c r="C2554" s="14" t="s">
        <v>672</v>
      </c>
      <c r="D2554" s="14" t="str">
        <f t="shared" si="38"/>
        <v>Error?</v>
      </c>
    </row>
    <row r="2555" spans="1:4" x14ac:dyDescent="0.2">
      <c r="A2555" s="55">
        <v>2494</v>
      </c>
      <c r="B2555" s="1233">
        <f>'Acct Summary 7-8'!C8</f>
        <v>429300</v>
      </c>
      <c r="C2555" s="14" t="s">
        <v>672</v>
      </c>
      <c r="D2555" s="14" t="str">
        <f t="shared" si="38"/>
        <v>Error?</v>
      </c>
    </row>
    <row r="2556" spans="1:4" x14ac:dyDescent="0.2">
      <c r="A2556" s="55">
        <v>2495</v>
      </c>
      <c r="B2556" s="1233">
        <f>'Acct Summary 7-8'!C12</f>
        <v>59757</v>
      </c>
      <c r="C2556" s="14" t="s">
        <v>672</v>
      </c>
      <c r="D2556" s="14" t="str">
        <f t="shared" si="38"/>
        <v>Error?</v>
      </c>
    </row>
    <row r="2557" spans="1:4" x14ac:dyDescent="0.2">
      <c r="A2557" s="55">
        <v>2496</v>
      </c>
      <c r="B2557" s="1233">
        <f>'Acct Summary 7-8'!C13</f>
        <v>209139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196492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465388</v>
      </c>
      <c r="C2561" s="14" t="s">
        <v>672</v>
      </c>
      <c r="D2561" s="14" t="str">
        <f t="shared" si="39"/>
        <v>Error?</v>
      </c>
    </row>
    <row r="2562" spans="1:4" x14ac:dyDescent="0.2">
      <c r="A2562" s="55">
        <v>2501</v>
      </c>
      <c r="B2562" s="1233">
        <f>'Acct Summary 7-8'!C20</f>
        <v>-36088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41606</v>
      </c>
      <c r="D2718" s="14" t="str">
        <f t="shared" si="41"/>
        <v>Error?</v>
      </c>
    </row>
    <row r="2719" spans="1:4" x14ac:dyDescent="0.2">
      <c r="A2719" s="55">
        <v>2658</v>
      </c>
      <c r="B2719" s="1233">
        <f>'Expenditures 15-22'!D51</f>
        <v>111399</v>
      </c>
      <c r="D2719" s="14" t="str">
        <f t="shared" si="41"/>
        <v>Error?</v>
      </c>
    </row>
    <row r="2720" spans="1:4" x14ac:dyDescent="0.2">
      <c r="A2720" s="55">
        <v>2659</v>
      </c>
      <c r="B2720" s="1233">
        <f>'Expenditures 15-22'!E51</f>
        <v>6102</v>
      </c>
      <c r="D2720" s="14" t="str">
        <f t="shared" si="41"/>
        <v>Error?</v>
      </c>
    </row>
    <row r="2721" spans="1:4" x14ac:dyDescent="0.2">
      <c r="A2721" s="55">
        <v>2660</v>
      </c>
      <c r="B2721" s="1233">
        <f>'Expenditures 15-22'!F51</f>
        <v>4920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164027</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3027</v>
      </c>
      <c r="C2789" s="14" t="s">
        <v>672</v>
      </c>
      <c r="D2789" s="14" t="str">
        <f t="shared" si="42"/>
        <v>Error?</v>
      </c>
    </row>
    <row r="2790" spans="1:4" x14ac:dyDescent="0.2">
      <c r="A2790" s="55">
        <v>2729</v>
      </c>
      <c r="B2790" s="1233">
        <f>'Expenditures 15-22'!E102</f>
        <v>3027</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3027</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3027</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-36088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38673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429300</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465388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120441</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972</v>
      </c>
      <c r="D5119" s="14" t="str">
        <f t="shared" ref="D5119:D5182" si="79">IF(ISBLANK(B5119),"OK",IF(A5119-B5119=0,"OK","Error?"))</f>
        <v>Error?</v>
      </c>
    </row>
    <row r="5120" spans="1:4" x14ac:dyDescent="0.2">
      <c r="A5120" s="55">
        <v>5059</v>
      </c>
      <c r="B5120" s="1233">
        <f>'Revenues 9-14'!C108</f>
        <v>121413</v>
      </c>
      <c r="C5120" s="14" t="s">
        <v>672</v>
      </c>
      <c r="D5120" s="14" t="str">
        <f t="shared" si="79"/>
        <v>Error?</v>
      </c>
    </row>
    <row r="5121" spans="1:4" x14ac:dyDescent="0.2">
      <c r="A5121" s="55">
        <v>5060</v>
      </c>
      <c r="B5121" s="1233">
        <f>'Revenues 9-14'!C109</f>
        <v>121449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223576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223576</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223576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223576</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84275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84275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84275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84275</v>
      </c>
      <c r="C5326" s="14" t="s">
        <v>672</v>
      </c>
      <c r="D5326" s="14" t="str">
        <f t="shared" si="82"/>
        <v>Error?</v>
      </c>
    </row>
    <row r="5327" spans="1:4" x14ac:dyDescent="0.2">
      <c r="A5327" s="55">
        <v>5266</v>
      </c>
      <c r="B5327" s="1233">
        <f>'Revenues 9-14'!C275</f>
        <v>429300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35285</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73822</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-36088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t="e">
        <f>'Acct Summary 7-8'!C83</f>
        <v>#DIV/0!</v>
      </c>
      <c r="D6276" s="14" t="e">
        <f t="shared" si="97"/>
        <v>#DIV/0!</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193465</v>
      </c>
      <c r="D7002" s="14" t="str">
        <f t="shared" si="108"/>
        <v>Error?</v>
      </c>
    </row>
    <row r="7003" spans="1:4" x14ac:dyDescent="0.2">
      <c r="A7003">
        <v>6942</v>
      </c>
      <c r="B7003" s="1233">
        <f>'Expenditures 15-22'!K96</f>
        <v>193465</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193465</v>
      </c>
      <c r="D7012" s="14" t="str">
        <f t="shared" si="108"/>
        <v>Error?</v>
      </c>
    </row>
    <row r="7013" spans="1:4" x14ac:dyDescent="0.2">
      <c r="A7013">
        <v>6952</v>
      </c>
      <c r="B7013" s="1233">
        <f>'Expenditures 15-22'!K100</f>
        <v>193465</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2016-09-16T20:46:01Z</cp:lastPrinted>
  <dcterms:created xsi:type="dcterms:W3CDTF">2003-10-29T19:06:34Z</dcterms:created>
  <dcterms:modified xsi:type="dcterms:W3CDTF">2016-09-26T15:25:40Z</dcterms:modified>
</cp:coreProperties>
</file>